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I:\07. Orçamentos\133. P41 - Área de Convivência (2025)\Planilhas\Planilha orçamentária\"/>
    </mc:Choice>
  </mc:AlternateContent>
  <xr:revisionPtr revIDLastSave="0" documentId="13_ncr:1_{50E1095F-B0F2-42FA-A3CA-EC8088277E9C}" xr6:coauthVersionLast="47" xr6:coauthVersionMax="47" xr10:uidLastSave="{00000000-0000-0000-0000-000000000000}"/>
  <bookViews>
    <workbookView xWindow="-28920" yWindow="-120" windowWidth="29040" windowHeight="15720" tabRatio="646" activeTab="1" xr2:uid="{00000000-000D-0000-FFFF-FFFF00000000}"/>
  </bookViews>
  <sheets>
    <sheet name="Capa" sheetId="1" r:id="rId1"/>
    <sheet name="Planilha Qtd" sheetId="2" r:id="rId2"/>
    <sheet name="Curva ABC"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a">#N/A</definedName>
    <definedName name="\c">[1]Plan2!#REF!</definedName>
    <definedName name="\p">[1]Plan2!#REF!</definedName>
    <definedName name="\Q">#REF!</definedName>
    <definedName name="\Z">#REF!</definedName>
    <definedName name="______R">#REF!</definedName>
    <definedName name="_____R">#REF!</definedName>
    <definedName name="____R">#REF!</definedName>
    <definedName name="____VB6">#REF!</definedName>
    <definedName name="___R">'[2]Solo I'!#REF!</definedName>
    <definedName name="___VB6">#REF!</definedName>
    <definedName name="__R">'[2]Solo I'!#REF!</definedName>
    <definedName name="__VB6">#REF!</definedName>
    <definedName name="_1">#N/A</definedName>
    <definedName name="_1____MÃO_DE_OBRA_DIRETA">'[3]-01-MOD'!$A$1</definedName>
    <definedName name="_11">#N/A</definedName>
    <definedName name="_13.1___MATERIAL_CONSUMO">'[3]13-MAT-FERR'!$A$2</definedName>
    <definedName name="_13.2___MATERIAL_APLICAÇÃO">'[3]13-MAT-FERR'!$A$5</definedName>
    <definedName name="_13.3__FERRAMENTAS">'[3]13-MAT-FERR'!$A$39</definedName>
    <definedName name="_13____MATERIAIS_E_FERRAMENTAS">'[3]13-MAT-FERR'!$A$1</definedName>
    <definedName name="_14____MATERIAL_DE_SEGURANÇA">'[3]14-MAT.SEG '!$A$1</definedName>
    <definedName name="_15____DIVERSOS">'[3]15-DIVERSOS'!$A$1</definedName>
    <definedName name="_16.1___EQUIPAMENTOS_MAIORES">'[3]16-EQUIP.'!$A$4</definedName>
    <definedName name="_16.2___EQUIPAMENTOS_MENORES">'[3]16-EQUIP.'!$A$53</definedName>
    <definedName name="_16.3___VEÍCULOS">'[4]16-EQUIP.'!#REF!</definedName>
    <definedName name="_16.4___COMBÚSTIVEL">'[4]16-EQUIP.'!#REF!</definedName>
    <definedName name="_16.5___EQUIPAMENTOS_DE_ESCRITÓRIO">'[4]16-EQUIP.'!#REF!</definedName>
    <definedName name="_16___EQUIPAMENTOS">'[3]16-EQUIP.'!$A$1</definedName>
    <definedName name="_17.1_MENSALISTA">'[3]-17-MOI'!$A$5</definedName>
    <definedName name="_17.2___HORISTA">'[3]-17-MOI'!$A$95</definedName>
    <definedName name="_17___DIREÇÃO_TÉCNICA_ADMINISTRATIVA">'[3]-17-MOI'!$A$1</definedName>
    <definedName name="_18___CANTEIRO___INSTALAÇÃO___MANUTENÇÃO">'[3]-18-CANTEIRO'!$A$1</definedName>
    <definedName name="_19___TRANSPORTE_DE_PESSOAL">'[3]-19-TRANSP.PESSOAL'!$A$1</definedName>
    <definedName name="_2">#N/A</definedName>
    <definedName name="_20___MOBILIZAÇÃO___DESMOBILIZAÇÃO">'[3]-20-MOB-DESMOB '!$A$1</definedName>
    <definedName name="_21___REFEIÇÃO_REFEITÓRIO">'[3]-21-REFEICAO'!$A$1</definedName>
    <definedName name="_22">#N/A</definedName>
    <definedName name="_22___VÁRIOS">'[3]-22-VARIOS'!$A$1</definedName>
    <definedName name="_23___SERVIÇOS_DE_TERCEIROS">'[3]-23-TERCEIROS'!$A$1</definedName>
    <definedName name="_Fill" hidden="1">#REF!</definedName>
    <definedName name="_xlnm._FilterDatabase" localSheetId="2" hidden="1">'Curva ABC'!$A$16:$F$70</definedName>
    <definedName name="_xlnm._FilterDatabase" localSheetId="1" hidden="1">'Planilha Qtd'!$A$11:$N$104</definedName>
    <definedName name="_Order1" hidden="1">255</definedName>
    <definedName name="_Order2" hidden="1">0</definedName>
    <definedName name="_Parse_Out" hidden="1">#REF!</definedName>
    <definedName name="_R">'[5]Solo I'!#REF!</definedName>
    <definedName name="_Regression_X" hidden="1">#REF!</definedName>
    <definedName name="_VB6">#REF!</definedName>
    <definedName name="A">#REF!</definedName>
    <definedName name="A_IMPRESI_N_IM">#REF!</definedName>
    <definedName name="A1OO">[6]LISTAGEM!#REF!</definedName>
    <definedName name="AA1OO">[6]LISTAGEM!#REF!</definedName>
    <definedName name="AAA">#REF!</definedName>
    <definedName name="AAAAAAA">#REF!</definedName>
    <definedName name="AAAAAAAABBBBB">#REF!</definedName>
    <definedName name="AAB">#REF!</definedName>
    <definedName name="AABABBAA">#REF!</definedName>
    <definedName name="AABABBBABABAB">#REF!</definedName>
    <definedName name="AAC">#REF!</definedName>
    <definedName name="ABAABBABABBB">#REF!</definedName>
    <definedName name="ABABABABAB">#REF!</definedName>
    <definedName name="ABABABABBAB">#REF!</definedName>
    <definedName name="ABABABBAB">#REF!</definedName>
    <definedName name="ABABBAAB">#REF!</definedName>
    <definedName name="ABABBABABAB">#REF!</definedName>
    <definedName name="ABABBBABBA">#REF!</definedName>
    <definedName name="ABB">#REF!</definedName>
    <definedName name="ABBAABBABAB">#REF!</definedName>
    <definedName name="ABBABABABB">#REF!</definedName>
    <definedName name="ABBB">#REF!</definedName>
    <definedName name="ABBBAABABBBB">#REF!</definedName>
    <definedName name="ABBBBB">#REF!</definedName>
    <definedName name="ABBBBBBBBBBBBB">#REF!</definedName>
    <definedName name="ABBBBBBBBBBBBBB">#REF!</definedName>
    <definedName name="ABCD">#REF!</definedName>
    <definedName name="ADALBERTO">[1]Plan2!#REF!</definedName>
    <definedName name="AJUDA">[3]Ajuda!$B$3</definedName>
    <definedName name="Ajudante">#REF!</definedName>
    <definedName name="Andaimes">#REF!</definedName>
    <definedName name="Apoio">#REF!</definedName>
    <definedName name="_xlnm.Print_Area" localSheetId="1">'Planilha Qtd'!$A$1:$N$104</definedName>
    <definedName name="_xlnm.Print_Area">#REF!</definedName>
    <definedName name="Área_impressão_IM">#N/A</definedName>
    <definedName name="AreaEightThreeZero">[7]Estimate!#REF!</definedName>
    <definedName name="AreaFiveOneZero">[7]Estimate!#REF!</definedName>
    <definedName name="AreaFiveSevenZero">[7]Estimate!#REF!</definedName>
    <definedName name="AreaFiveTwoZero">[7]Estimate!#REF!</definedName>
    <definedName name="AreaFourFourZero">[7]Estimate!#REF!</definedName>
    <definedName name="AreaFourOneZero">[7]Estimate!#REF!</definedName>
    <definedName name="AreaFourTwoZero">[7]Estimate!#REF!</definedName>
    <definedName name="AreaNineEightFour">[7]Estimate!#REF!</definedName>
    <definedName name="AreaNineEightTwo">[7]Estimate!#REF!</definedName>
    <definedName name="AreaNineEightZero">[7]Estimate!#REF!</definedName>
    <definedName name="AreaNineFourZero">[7]Estimate!#REF!</definedName>
    <definedName name="AreaNineNineZero">[7]Estimate!#REF!</definedName>
    <definedName name="AreaNineSixZero">[7]Estimate!#REF!</definedName>
    <definedName name="AreaNineThreeZero">[7]Estimate!#REF!</definedName>
    <definedName name="AreaNineTwoZero">[7]Estimate!#REF!</definedName>
    <definedName name="AreaOneOneZero">[7]Estimate!#REF!</definedName>
    <definedName name="AreaOneThreeZero">[7]Estimate!#REF!</definedName>
    <definedName name="AreaOneTwoZero">[7]Estimate!#REF!</definedName>
    <definedName name="AreaSevenFiveZero">[7]Estimate!#REF!</definedName>
    <definedName name="AreaSevenFourZero">[7]Estimate!#REF!</definedName>
    <definedName name="AreaThreeFiveFive">[7]Estimate!#REF!</definedName>
    <definedName name="AreaThreeFiveFour">[7]Estimate!#REF!</definedName>
    <definedName name="AreaThreeFiveOne">[7]Estimate!#REF!</definedName>
    <definedName name="AreaThreeFiveSeven">[7]Estimate!#REF!</definedName>
    <definedName name="AreaThreeFiveSix">[7]Estimate!#REF!</definedName>
    <definedName name="AreaThreeFiveThree">[7]Estimate!#REF!</definedName>
    <definedName name="AreaThreeFiveTwo">[7]Estimate!#REF!</definedName>
    <definedName name="AreaThreeNineZero">[7]Estimate!#REF!</definedName>
    <definedName name="AreaThreeSevenFive">[7]Estimate!#REF!</definedName>
    <definedName name="AreaThreeSevenFour">[7]Estimate!#REF!</definedName>
    <definedName name="AreaThreeSevenOne">[7]Estimate!#REF!</definedName>
    <definedName name="AreaThreeSevenThree">[7]Estimate!#REF!</definedName>
    <definedName name="AreaThreeThreeFive">[7]Estimate!#REF!</definedName>
    <definedName name="AreaThreeThreeFour">[7]Estimate!#REF!</definedName>
    <definedName name="AreaThreeThreeOne">[7]Estimate!#REF!</definedName>
    <definedName name="AreaThreeThreeSix">[7]Estimate!#REF!</definedName>
    <definedName name="AreaThreeThreeThree">[7]Estimate!#REF!</definedName>
    <definedName name="AreaThreeThreeTwo">[7]Estimate!#REF!</definedName>
    <definedName name="AreaThreeTwoOne">[7]Estimate!#REF!</definedName>
    <definedName name="AreaThreeTwoTwo">[7]Estimate!#REF!</definedName>
    <definedName name="AreaTwoEightZero">[7]Estimate!#REF!</definedName>
    <definedName name="AreaTwoFiveZero">[7]Estimate!#REF!</definedName>
    <definedName name="AreaTwoFourZero">[7]Estimate!#REF!</definedName>
    <definedName name="AreaTwoOneZero">[7]Estimate!#REF!</definedName>
    <definedName name="AreaTwoThreeZero">[7]Estimate!#REF!</definedName>
    <definedName name="AreaTwoTwoZero">[7]Estimate!#REF!</definedName>
    <definedName name="Armador">#REF!</definedName>
    <definedName name="At">[8]Ingles!$H$7:$H$202</definedName>
    <definedName name="auxiliar">#REF!</definedName>
    <definedName name="AVIÃO">[9]FCAC!$L$3</definedName>
    <definedName name="BAAABABAB">#REF!</definedName>
    <definedName name="BAABABABBAAB">#REF!</definedName>
    <definedName name="BAABBAABBABB">#REF!</definedName>
    <definedName name="BABAABABABBB">#REF!</definedName>
    <definedName name="BABAABABB">#REF!</definedName>
    <definedName name="BABAABBB">#REF!</definedName>
    <definedName name="BABABABAB">#REF!</definedName>
    <definedName name="BABABABABAAB">#REF!</definedName>
    <definedName name="BABABABABAB">#REF!</definedName>
    <definedName name="BABABABABABA">#REF!</definedName>
    <definedName name="BABABABBABB">#REF!</definedName>
    <definedName name="BABABABBB">#REF!</definedName>
    <definedName name="BABABBBB">#REF!</definedName>
    <definedName name="BABBABABA">#REF!</definedName>
    <definedName name="BABBABABAAB">#REF!</definedName>
    <definedName name="_xlnm.Database">#REF!</definedName>
    <definedName name="BANGLADESH">#REF!</definedName>
    <definedName name="bar" hidden="1">{#N/A,#N/A,FALSE,"GERAL";#N/A,#N/A,FALSE,"012-96";#N/A,#N/A,FALSE,"018-96";#N/A,#N/A,FALSE,"027-96";#N/A,#N/A,FALSE,"059-96";#N/A,#N/A,FALSE,"076-96";#N/A,#N/A,FALSE,"019-97";#N/A,#N/A,FALSE,"021-97";#N/A,#N/A,FALSE,"022-97";#N/A,#N/A,FALSE,"028-97"}</definedName>
    <definedName name="BBAABABABBA">#REF!</definedName>
    <definedName name="BBAABBAABAB">#REF!</definedName>
    <definedName name="BBAABBAABB">#REF!</definedName>
    <definedName name="BBAABBBABA">#REF!</definedName>
    <definedName name="BBABAABABAB">#REF!</definedName>
    <definedName name="BBABABBBBA">#REF!</definedName>
    <definedName name="BBB">#REF!</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Q_TABLE1">#N/A</definedName>
    <definedName name="BRITAGEM" hidden="1">{#N/A,#N/A,FALSE,"GERAL";#N/A,#N/A,FALSE,"012-96";#N/A,#N/A,FALSE,"018-96";#N/A,#N/A,FALSE,"027-96";#N/A,#N/A,FALSE,"059-96";#N/A,#N/A,FALSE,"076-96";#N/A,#N/A,FALSE,"019-97";#N/A,#N/A,FALSE,"021-97";#N/A,#N/A,FALSE,"022-97";#N/A,#N/A,FALSE,"028-97"}</definedName>
    <definedName name="caca">[10]Estimate!$D$350:$AC$1155</definedName>
    <definedName name="Calafate">#REF!</definedName>
    <definedName name="Caldeireiro">#REF!</definedName>
    <definedName name="campo1">[1]Plan3!$D$9:$D$9</definedName>
    <definedName name="capamc2">#REF!</definedName>
    <definedName name="capamc3">#REF!</definedName>
    <definedName name="CAPAMC4">#REF!</definedName>
    <definedName name="CAPAMC5TG">#REF!</definedName>
    <definedName name="capanom">#REF!</definedName>
    <definedName name="capatc2">#REF!</definedName>
    <definedName name="capatc3">#REF!</definedName>
    <definedName name="CAPATC4">#REF!</definedName>
    <definedName name="capatg2">#REF!</definedName>
    <definedName name="CAPATG3">#REF!</definedName>
    <definedName name="capatg4">#REF!</definedName>
    <definedName name="Carpinteiro">#REF!</definedName>
    <definedName name="Carvoeiro">#REF!</definedName>
    <definedName name="CASH_FLOW">[3]CASH_FLOW!$B$6</definedName>
    <definedName name="Category">#REF!</definedName>
    <definedName name="CCC">#REF!</definedName>
    <definedName name="ccccc" hidden="1">{#N/A,#N/A,FALSE,"GERAL";#N/A,#N/A,FALSE,"012-96";#N/A,#N/A,FALSE,"018-96";#N/A,#N/A,FALSE,"027-96";#N/A,#N/A,FALSE,"059-96";#N/A,#N/A,FALSE,"076-96";#N/A,#N/A,FALSE,"019-97";#N/A,#N/A,FALSE,"021-97";#N/A,#N/A,FALSE,"022-97";#N/A,#N/A,FALSE,"028-97"}</definedName>
    <definedName name="CCD">#REF!</definedName>
    <definedName name="CCE">#REF!</definedName>
    <definedName name="CCF">#REF!</definedName>
    <definedName name="CCM">#REF!</definedName>
    <definedName name="CFM">#REF!</definedName>
    <definedName name="CFU">#REF!</definedName>
    <definedName name="CODIGO">#REF!</definedName>
    <definedName name="COMI">#REF!</definedName>
    <definedName name="COMPRAS">[11]FCAC!$F$5</definedName>
    <definedName name="concorrentes" hidden="1">{#N/A,#N/A,FALSE,"Cronograma";#N/A,#N/A,FALSE,"Cronogr. 2"}</definedName>
    <definedName name="confmc">[12]Cap7!#REF!</definedName>
    <definedName name="conftc">[12]Cap7!#REF!</definedName>
    <definedName name="conftg">[12]Cap7!#REF!</definedName>
    <definedName name="CONT1">[7]Estimate!#REF!</definedName>
    <definedName name="CONT2">[7]Estimate!#REF!</definedName>
    <definedName name="CONT3">[7]Estimate!#REF!</definedName>
    <definedName name="CONT4">[7]Estimate!#REF!</definedName>
    <definedName name="CONT5">[7]Estimate!#REF!</definedName>
    <definedName name="CONT6">[7]Estimate!#REF!</definedName>
    <definedName name="CONT7">[7]Estimate!#REF!</definedName>
    <definedName name="CONT8">[7]Estimate!#REF!</definedName>
    <definedName name="CONT9">[7]Estimate!#REF!</definedName>
    <definedName name="CPV">#REF!</definedName>
    <definedName name="CRN_FIS">#REF!</definedName>
    <definedName name="ct">#REF!</definedName>
    <definedName name="cu">#REF!</definedName>
    <definedName name="CUSTO">#REF!</definedName>
    <definedName name="CUSTO_DE_COMBUSTÍVEL_E_LUFRIFICANTES">'[3]16-CUSTO_EQUIPTO'!$A$1</definedName>
    <definedName name="D">#N/A</definedName>
    <definedName name="DADOS">[3]DADOS!$A$1</definedName>
    <definedName name="DATA">[9]FCAC!$P$1</definedName>
    <definedName name="DDD">#REF!</definedName>
    <definedName name="ddddd" hidden="1">{#N/A,#N/A,FALSE,"GERAL";#N/A,#N/A,FALSE,"012-96";#N/A,#N/A,FALSE,"018-96";#N/A,#N/A,FALSE,"027-96";#N/A,#N/A,FALSE,"059-96";#N/A,#N/A,FALSE,"076-96";#N/A,#N/A,FALSE,"019-97";#N/A,#N/A,FALSE,"021-97";#N/A,#N/A,FALSE,"022-97";#N/A,#N/A,FALSE,"028-97"}</definedName>
    <definedName name="DDDDDDD">#REF!</definedName>
    <definedName name="DDE">#REF!</definedName>
    <definedName name="DDF">#REF!</definedName>
    <definedName name="DDG">#REF!</definedName>
    <definedName name="DDH">#REF!</definedName>
    <definedName name="DDI">#REF!</definedName>
    <definedName name="DDJ">#REF!</definedName>
    <definedName name="DDK">#REF!</definedName>
    <definedName name="DDL">#REF!</definedName>
    <definedName name="DDM">#REF!</definedName>
    <definedName name="Denominação">#REF!</definedName>
    <definedName name="DESCRITIVO1">#REF!</definedName>
    <definedName name="desig">[8]Ingles!$D$7:$D$202</definedName>
    <definedName name="Di">[8]Ingles!$G$7:$G$202</definedName>
    <definedName name="DISCRIMINAÇÃO">#REF!</definedName>
    <definedName name="dispmc">[12]Cap7!#REF!</definedName>
    <definedName name="disptc">[12]Cap7!#REF!</definedName>
    <definedName name="disptg">[12]Cap7!#REF!</definedName>
    <definedName name="Dn">[8]Ingles!$B$7:$B$202</definedName>
    <definedName name="Do">[8]Ingles!$C$7:$C$202</definedName>
    <definedName name="DOLAR">[9]FCAC!$P$2</definedName>
    <definedName name="Dólar">#REF!</definedName>
    <definedName name="DPRE">#REF!</definedName>
    <definedName name="dsfs" hidden="1">{#N/A,#N/A,FALSE,"GERAL";#N/A,#N/A,FALSE,"012-96";#N/A,#N/A,FALSE,"018-96";#N/A,#N/A,FALSE,"027-96";#N/A,#N/A,FALSE,"059-96";#N/A,#N/A,FALSE,"076-96";#N/A,#N/A,FALSE,"019-97";#N/A,#N/A,FALSE,"021-97";#N/A,#N/A,FALSE,"022-97";#N/A,#N/A,FALSE,"028-97"}</definedName>
    <definedName name="DTFE">[11]FCAC!$K$5</definedName>
    <definedName name="DTFM">[11]FCAC!$J$5</definedName>
    <definedName name="DTL">[11]FCAC!$L$5</definedName>
    <definedName name="EASD">#REF!</definedName>
    <definedName name="EEE">#REF!</definedName>
    <definedName name="EEF">#REF!</definedName>
    <definedName name="EEG">#REF!</definedName>
    <definedName name="EEH">#REF!</definedName>
    <definedName name="EEI">#REF!</definedName>
    <definedName name="EFETIVO">'[13]Tab_Geral_Nº Efetivo'!$B$5:$W$35</definedName>
    <definedName name="Eletricista_F_C">#REF!</definedName>
    <definedName name="Eletricista_FC">#REF!</definedName>
    <definedName name="Eletricista_Mo">#REF!</definedName>
    <definedName name="Eletricista_Mont">#REF!</definedName>
    <definedName name="EletricistaFC">#REF!</definedName>
    <definedName name="Encanador">#REF!</definedName>
    <definedName name="Encarregado">#REF!</definedName>
    <definedName name="ENG">[11]FCAC!$G$5</definedName>
    <definedName name="EQUIPAMENTO">[14]Histograma_Equip!$B$7:$AC$56</definedName>
    <definedName name="Esmerilhador">#REF!</definedName>
    <definedName name="ESPESSAMENTO" hidden="1">{#N/A,#N/A,FALSE,"GERAL";#N/A,#N/A,FALSE,"012-96";#N/A,#N/A,FALSE,"018-96";#N/A,#N/A,FALSE,"027-96";#N/A,#N/A,FALSE,"059-96";#N/A,#N/A,FALSE,"076-96";#N/A,#N/A,FALSE,"019-97";#N/A,#N/A,FALSE,"021-97";#N/A,#N/A,FALSE,"022-97";#N/A,#N/A,FALSE,"028-97"}</definedName>
    <definedName name="ESTRADA" hidden="1">{#N/A,#N/A,FALSE,"GERAL";#N/A,#N/A,FALSE,"012-96";#N/A,#N/A,FALSE,"018-96";#N/A,#N/A,FALSE,"027-96";#N/A,#N/A,FALSE,"059-96";#N/A,#N/A,FALSE,"076-96";#N/A,#N/A,FALSE,"019-97";#N/A,#N/A,FALSE,"021-97";#N/A,#N/A,FALSE,"022-97";#N/A,#N/A,FALSE,"028-97"}</definedName>
    <definedName name="etagig">[12]Cap7!#REF!</definedName>
    <definedName name="etagim">[12]Cap7!#REF!</definedName>
    <definedName name="etagit">[12]Cap7!#REF!</definedName>
    <definedName name="etatm">[12]Cap7!#REF!</definedName>
    <definedName name="etatmmc">[12]Cap7!#REF!</definedName>
    <definedName name="EXAMES_MÉDICOS">'[3]15-DIVERSOS'!$A$14</definedName>
    <definedName name="fator">#REF!</definedName>
    <definedName name="FDDFDF" hidden="1">{#N/A,#N/A,FALSE,"GERAL";#N/A,#N/A,FALSE,"012-96";#N/A,#N/A,FALSE,"018-96";#N/A,#N/A,FALSE,"027-96";#N/A,#N/A,FALSE,"059-96";#N/A,#N/A,FALSE,"076-96";#N/A,#N/A,FALSE,"019-97";#N/A,#N/A,FALSE,"021-97";#N/A,#N/A,FALSE,"022-97";#N/A,#N/A,FALSE,"028-97"}</definedName>
    <definedName name="FEPeso">#REF!</definedName>
    <definedName name="FEVol">#REF!</definedName>
    <definedName name="FFF">#REF!</definedName>
    <definedName name="FFG">#REF!</definedName>
    <definedName name="FFH">#REF!</definedName>
    <definedName name="FFI">#REF!</definedName>
    <definedName name="fifty">[10]Estimate!#REF!</definedName>
    <definedName name="filtragem" hidden="1">{#N/A,#N/A,FALSE,"GERAL";#N/A,#N/A,FALSE,"012-96";#N/A,#N/A,FALSE,"018-96";#N/A,#N/A,FALSE,"027-96";#N/A,#N/A,FALSE,"059-96";#N/A,#N/A,FALSE,"076-96";#N/A,#N/A,FALSE,"019-97";#N/A,#N/A,FALSE,"021-97";#N/A,#N/A,FALSE,"022-97";#N/A,#N/A,FALSE,"028-97"}</definedName>
    <definedName name="FiveA">[7]Estimate!#REF!</definedName>
    <definedName name="FiveB">[7]Estimate!#REF!</definedName>
    <definedName name="FiveC">[7]Estimate!#REF!</definedName>
    <definedName name="FiveD">[7]Estimate!#REF!</definedName>
    <definedName name="FiveE">[7]Estimate!#REF!</definedName>
    <definedName name="FiveF">[7]Estimate!#REF!</definedName>
    <definedName name="FiveG">[7]Estimate!#REF!</definedName>
    <definedName name="FiveH">[7]Estimate!#REF!</definedName>
    <definedName name="FiveI">[7]Estimate!#REF!</definedName>
    <definedName name="FiveJ">[7]Estimate!#REF!</definedName>
    <definedName name="FiveK">[7]Estimate!#REF!</definedName>
    <definedName name="FiveL">[7]Estimate!#REF!</definedName>
    <definedName name="FiveM">[7]Estimate!#REF!</definedName>
    <definedName name="FLOT" hidden="1">{#N/A,#N/A,FALSE,"GERAL";#N/A,#N/A,FALSE,"012-96";#N/A,#N/A,FALSE,"018-96";#N/A,#N/A,FALSE,"027-96";#N/A,#N/A,FALSE,"059-96";#N/A,#N/A,FALSE,"076-96";#N/A,#N/A,FALSE,"019-97";#N/A,#N/A,FALSE,"021-97";#N/A,#N/A,FALSE,"022-97";#N/A,#N/A,FALSE,"028-97"}</definedName>
    <definedName name="Fluidos">'[15]G-Materiais'!$B$1:$B$15</definedName>
    <definedName name="FLUTUANTE2" hidden="1">{#N/A,#N/A,FALSE,"GERAL";#N/A,#N/A,FALSE,"012-96";#N/A,#N/A,FALSE,"018-96";#N/A,#N/A,FALSE,"027-96";#N/A,#N/A,FALSE,"059-96";#N/A,#N/A,FALSE,"076-96";#N/A,#N/A,FALSE,"019-97";#N/A,#N/A,FALSE,"021-97";#N/A,#N/A,FALSE,"022-97";#N/A,#N/A,FALSE,"028-97"}</definedName>
    <definedName name="FourA">[7]Estimate!#REF!</definedName>
    <definedName name="FourB">[7]Estimate!#REF!</definedName>
    <definedName name="FourC">[7]Estimate!#REF!</definedName>
    <definedName name="FourD">[7]Estimate!#REF!</definedName>
    <definedName name="FourE">[7]Estimate!#REF!</definedName>
    <definedName name="FourF">[7]Estimate!#REF!</definedName>
    <definedName name="FourG">[7]Estimate!#REF!</definedName>
    <definedName name="FourH">[7]Estimate!#REF!</definedName>
    <definedName name="FourI">[7]Estimate!#REF!</definedName>
    <definedName name="FourJ">[7]Estimate!#REF!</definedName>
    <definedName name="FourK">[7]Estimate!#REF!</definedName>
    <definedName name="FourL">[7]Estimate!#REF!</definedName>
    <definedName name="Fourm">[7]Estimate!#REF!</definedName>
    <definedName name="FRT">#REF!</definedName>
    <definedName name="Funileiro">#REF!</definedName>
    <definedName name="GGG">#REF!</definedName>
    <definedName name="GGH">#REF!</definedName>
    <definedName name="GGI">#REF!</definedName>
    <definedName name="GGJ">#REF!</definedName>
    <definedName name="_xlnm.Recorder">#REF!</definedName>
    <definedName name="groelandia">#REF!</definedName>
    <definedName name="HHH">#REF!</definedName>
    <definedName name="HHI">#REF!</definedName>
    <definedName name="HHJ">#REF!</definedName>
    <definedName name="HHK">#REF!</definedName>
    <definedName name="I">[8]Ingles!$I$7:$I$202</definedName>
    <definedName name="ICMS">#REF!</definedName>
    <definedName name="II">#REF!</definedName>
    <definedName name="III">#REF!</definedName>
    <definedName name="IIIA">#REF!</definedName>
    <definedName name="IMP_03">[1]Erection!#REF!</definedName>
    <definedName name="INDICE">[3]ÍNDICE!$B$1</definedName>
    <definedName name="InhaltsvezSUMMEN">#REF!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PI">#REF!</definedName>
    <definedName name="Isolador">#REF!</definedName>
    <definedName name="item_1">#REF!</definedName>
    <definedName name="JAIRO" hidden="1">{#N/A,#N/A,FALSE,"GERAL";#N/A,#N/A,FALSE,"012-96";#N/A,#N/A,FALSE,"018-96";#N/A,#N/A,FALSE,"027-96";#N/A,#N/A,FALSE,"059-96";#N/A,#N/A,FALSE,"076-96";#N/A,#N/A,FALSE,"019-97";#N/A,#N/A,FALSE,"021-97";#N/A,#N/A,FALSE,"022-97";#N/A,#N/A,FALSE,"028-97"}</definedName>
    <definedName name="Jatista">#REF!</definedName>
    <definedName name="JJJ">#REF!</definedName>
    <definedName name="JJJA">#REF!</definedName>
    <definedName name="JOAMAR">#N/A</definedName>
    <definedName name="JOAO">#REF!</definedName>
    <definedName name="K">#REF!</definedName>
    <definedName name="k1mc">[12]Cap7!#REF!</definedName>
    <definedName name="k1tc">[12]Cap7!#REF!</definedName>
    <definedName name="k2mc">[12]Cap7!#REF!</definedName>
    <definedName name="k2tc">[12]Cap7!#REF!</definedName>
    <definedName name="k3tc">[12]Cap7!#REF!</definedName>
    <definedName name="k4mc">[12]Cap7!#REF!</definedName>
    <definedName name="k4tc">[12]Cap7!#REF!</definedName>
    <definedName name="KKK">#REF!</definedName>
    <definedName name="KKKA">#REF!</definedName>
    <definedName name="KKKKK">#REF!</definedName>
    <definedName name="Laminador">#REF!</definedName>
    <definedName name="LILIAN">[16]Preços!$A$121:$F$141</definedName>
    <definedName name="Lista">#REF!</definedName>
    <definedName name="ListaFim">#REF!</definedName>
    <definedName name="LLL">#REF!</definedName>
    <definedName name="LLLA">#REF!</definedName>
    <definedName name="LOP">#REF!</definedName>
    <definedName name="lulinha">[7]Estimate!#REF!</definedName>
    <definedName name="Maçariqueiro">#REF!</definedName>
    <definedName name="Macro1">[17]!Macro1</definedName>
    <definedName name="marcel">#REF!</definedName>
    <definedName name="MARIANA">[7]Estimate!#REF!</definedName>
    <definedName name="MARINA">#REF!</definedName>
    <definedName name="Materiais">'[15]G-Materiais'!$A$22:$A$46</definedName>
    <definedName name="Mecanico_Aj">#REF!</definedName>
    <definedName name="Mecânico_Ajust">#REF!</definedName>
    <definedName name="Mecanico_Mon">#REF!</definedName>
    <definedName name="Mecânico_Mont">#REF!</definedName>
    <definedName name="MmExcelLinker_4E7BD31E_65F0_440C_A162_0361D739B0FD">ANEXO IVA MAT DE [18]APLICAÇÃO!$A$4:$B$4</definedName>
    <definedName name="MMM">#REF!</definedName>
    <definedName name="MMMA">#REF!</definedName>
    <definedName name="Montador">#REF!</definedName>
    <definedName name="Montagem">#REF!</definedName>
    <definedName name="NCM">#REF!</definedName>
    <definedName name="nwr" hidden="1">{#N/A,#N/A,FALSE,"GERAL";#N/A,#N/A,FALSE,"012-96";#N/A,#N/A,FALSE,"018-96";#N/A,#N/A,FALSE,"027-96";#N/A,#N/A,FALSE,"059-96";#N/A,#N/A,FALSE,"076-96";#N/A,#N/A,FALSE,"019-97";#N/A,#N/A,FALSE,"021-97";#N/A,#N/A,FALSE,"022-97";#N/A,#N/A,FALSE,"028-97"}</definedName>
    <definedName name="OneA">[7]Estimate!#REF!</definedName>
    <definedName name="OneB">[7]Estimate!#REF!</definedName>
    <definedName name="OneC">[7]Estimate!#REF!</definedName>
    <definedName name="OneD">[7]Estimate!#REF!</definedName>
    <definedName name="OneE">[7]Estimate!#REF!</definedName>
    <definedName name="OneF">[7]Estimate!#REF!</definedName>
    <definedName name="OneG">[7]Estimate!#REF!</definedName>
    <definedName name="OneH">[7]Estimate!#REF!</definedName>
    <definedName name="OneI">[7]Estimate!#REF!</definedName>
    <definedName name="OneJ">[7]Estimate!#REF!</definedName>
    <definedName name="OneK">[7]Estimate!#REF!</definedName>
    <definedName name="OneL">[7]Estimate!#REF!</definedName>
    <definedName name="OneM">[7]Estimate!#REF!</definedName>
    <definedName name="ORÇ">[11]FCAC!$F$2</definedName>
    <definedName name="OUTR">#REF!</definedName>
    <definedName name="P.Aparente">#REF!</definedName>
    <definedName name="P.Reatia">#REF!</definedName>
    <definedName name="p2mpmc2">#REF!</definedName>
    <definedName name="p2mpmc3">#REF!</definedName>
    <definedName name="p2mpmc4">#REF!</definedName>
    <definedName name="P2MPTC2">#REF!</definedName>
    <definedName name="p2mptc3">#REF!</definedName>
    <definedName name="p2mptc4">#REF!</definedName>
    <definedName name="p2mptg2">#REF!</definedName>
    <definedName name="p2mptg3">#REF!</definedName>
    <definedName name="p2mptg4">#REF!</definedName>
    <definedName name="p2mptg5">#REF!</definedName>
    <definedName name="p3mpmc3">#REF!</definedName>
    <definedName name="p3mpmc4">#REF!</definedName>
    <definedName name="p3mptc3">#REF!</definedName>
    <definedName name="p3mptc4">#REF!</definedName>
    <definedName name="p3mptg3">#REF!</definedName>
    <definedName name="p3mptg4">#REF!</definedName>
    <definedName name="p3mptg5">#REF!</definedName>
    <definedName name="p4mpmc4">#REF!</definedName>
    <definedName name="p4mptc4">#REF!</definedName>
    <definedName name="p4mptg4">#REF!</definedName>
    <definedName name="p4mptg5">#REF!</definedName>
    <definedName name="p5mptg5">#REF!</definedName>
    <definedName name="p5mtg5">#REF!</definedName>
    <definedName name="pativar">#REF!</definedName>
    <definedName name="PCORMC">[12]Cap7!#REF!</definedName>
    <definedName name="PCORTC">[12]Cap7!#REF!</definedName>
    <definedName name="PCORTG">[12]Cap7!#REF!</definedName>
    <definedName name="Pedr_Refrat">#REF!</definedName>
    <definedName name="Pedreiro">#REF!</definedName>
    <definedName name="Pedreiro_Ref">#REF!</definedName>
    <definedName name="Pedreiro_Refrat">#REF!</definedName>
    <definedName name="Pintor">#REF!</definedName>
    <definedName name="plan">#REF!</definedName>
    <definedName name="PLANILHA">#REF!</definedName>
    <definedName name="pos" hidden="1">{#N/A,#N/A,FALSE,"GERAL";#N/A,#N/A,FALSE,"012-96";#N/A,#N/A,FALSE,"018-96";#N/A,#N/A,FALSE,"027-96";#N/A,#N/A,FALSE,"059-96";#N/A,#N/A,FALSE,"076-96";#N/A,#N/A,FALSE,"019-97";#N/A,#N/A,FALSE,"021-97";#N/A,#N/A,FALSE,"022-97";#N/A,#N/A,FALSE,"028-97"}</definedName>
    <definedName name="Potencia">#REF!</definedName>
    <definedName name="PQ" hidden="1">{#N/A,#N/A,FALSE,"GERAL";#N/A,#N/A,FALSE,"012-96";#N/A,#N/A,FALSE,"018-96";#N/A,#N/A,FALSE,"027-96";#N/A,#N/A,FALSE,"059-96";#N/A,#N/A,FALSE,"076-96";#N/A,#N/A,FALSE,"019-97";#N/A,#N/A,FALSE,"021-97";#N/A,#N/A,FALSE,"022-97";#N/A,#N/A,FALSE,"028-97"}</definedName>
    <definedName name="Preços">[16]Preços!$A$3:$F$119</definedName>
    <definedName name="Print_Area_MI">#REF!</definedName>
    <definedName name="PROJ">[11]FCAC!$I$5</definedName>
    <definedName name="project_name">'[19]Page 1'!$H$7</definedName>
    <definedName name="Projects">#REF!</definedName>
    <definedName name="Q">'[20]Solo I'!#REF!</definedName>
    <definedName name="qq">#REF!</definedName>
    <definedName name="qw" hidden="1">{#N/A,#N/A,FALSE,"GERAL";#N/A,#N/A,FALSE,"012-96";#N/A,#N/A,FALSE,"018-96";#N/A,#N/A,FALSE,"027-96";#N/A,#N/A,FALSE,"059-96";#N/A,#N/A,FALSE,"076-96";#N/A,#N/A,FALSE,"019-97";#N/A,#N/A,FALSE,"021-97";#N/A,#N/A,FALSE,"022-97";#N/A,#N/A,FALSE,"028-97"}</definedName>
    <definedName name="relatório_de_faturamento">#REF!</definedName>
    <definedName name="Rendimento">#REF!</definedName>
    <definedName name="RESINAS">[12]Cap7!#REF!</definedName>
    <definedName name="resultadorendimento">#REF!</definedName>
    <definedName name="RESUMO">[12]Cap7!#REF!</definedName>
    <definedName name="REV.">#REF!</definedName>
    <definedName name="Revestidor">#REF!</definedName>
    <definedName name="Rg">[8]Ingles!$K$7:$K$202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Group">#REF!</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STO" hidden="1">{#N/A,#N/A,FALSE,"GERAL";#N/A,#N/A,FALSE,"012-96";#N/A,#N/A,FALSE,"018-96";#N/A,#N/A,FALSE,"027-96";#N/A,#N/A,FALSE,"059-96";#N/A,#N/A,FALSE,"076-96";#N/A,#N/A,FALSE,"019-97";#N/A,#N/A,FALSE,"021-97";#N/A,#N/A,FALSE,"022-97";#N/A,#N/A,FALSE,"028-97"}</definedName>
    <definedName name="rr">#REF!</definedName>
    <definedName name="S">#N/A</definedName>
    <definedName name="sas" hidden="1">{#N/A,#N/A,FALSE,"GERAL";#N/A,#N/A,FALSE,"012-96";#N/A,#N/A,FALSE,"018-96";#N/A,#N/A,FALSE,"027-96";#N/A,#N/A,FALSE,"059-96";#N/A,#N/A,FALSE,"076-96";#N/A,#N/A,FALSE,"019-97";#N/A,#N/A,FALSE,"021-97";#N/A,#N/A,FALSE,"022-97";#N/A,#N/A,FALSE,"028-97"}</definedName>
    <definedName name="sdf" hidden="1">{#N/A,#N/A,FALSE,"GERAL";#N/A,#N/A,FALSE,"012-96";#N/A,#N/A,FALSE,"018-96";#N/A,#N/A,FALSE,"027-96";#N/A,#N/A,FALSE,"059-96";#N/A,#N/A,FALSE,"076-96";#N/A,#N/A,FALSE,"019-97";#N/A,#N/A,FALSE,"021-97";#N/A,#N/A,FALSE,"022-97";#N/A,#N/A,FALSE,"028-97"}</definedName>
    <definedName name="Seguro_Internacional">#REF!</definedName>
    <definedName name="Serralheiro">#REF!</definedName>
    <definedName name="SixA">[7]Estimate!#REF!</definedName>
    <definedName name="SixB">[7]Estimate!#REF!</definedName>
    <definedName name="SixC">[7]Estimate!#REF!</definedName>
    <definedName name="SixD">[7]Estimate!#REF!</definedName>
    <definedName name="SixE">[7]Estimate!#REF!</definedName>
    <definedName name="SixF">[7]Estimate!#REF!</definedName>
    <definedName name="SixG">[7]Estimate!#REF!</definedName>
    <definedName name="SixH">[7]Estimate!#REF!</definedName>
    <definedName name="SixI">[7]Estimate!#REF!</definedName>
    <definedName name="SixJ">[7]Estimate!#REF!</definedName>
    <definedName name="SixK">[7]Estimate!#REF!</definedName>
    <definedName name="SixL">[7]Estimate!#REF!</definedName>
    <definedName name="SixM">[7]Estimate!#REF!</definedName>
    <definedName name="Soldador_AC">#REF!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S" hidden="1">[21]Plan4!#REF!</definedName>
    <definedName name="SSSSSSSS">[12]Cap7!#REF!</definedName>
    <definedName name="Subestação">#REF!</definedName>
    <definedName name="SYOKI_GAMEN">#N/A</definedName>
    <definedName name="tabelaDenominação">#REF!</definedName>
    <definedName name="Tag_Carga">#REF!</definedName>
    <definedName name="Tag_CCM">#REF!</definedName>
    <definedName name="TEC">[11]FCAC!$H$5</definedName>
    <definedName name="TEC.">#REF!</definedName>
    <definedName name="TESTE">[7]Estimate!#REF!</definedName>
    <definedName name="TESTE2">[7]Estimate!#REF!</definedName>
    <definedName name="thmed">[8]Ingles!$E$7:$E$202</definedName>
    <definedName name="thmin">[8]Ingles!$F$7:$F$202</definedName>
    <definedName name="ThreeA">[7]Estimate!#REF!</definedName>
    <definedName name="ThreeB">[7]Estimate!#REF!</definedName>
    <definedName name="ThreeC">[7]Estimate!#REF!</definedName>
    <definedName name="ThreeD">[7]Estimate!#REF!</definedName>
    <definedName name="ThreeE">[7]Estimate!#REF!</definedName>
    <definedName name="ThreeF">[7]Estimate!#REF!</definedName>
    <definedName name="ThreeG">[7]Estimate!#REF!</definedName>
    <definedName name="ThreeH">[7]Estimate!#REF!</definedName>
    <definedName name="ThreeI">[7]Estimate!#REF!</definedName>
    <definedName name="ThreeJ">[7]Estimate!#REF!</definedName>
    <definedName name="ThreeK">[7]Estimate!#REF!</definedName>
    <definedName name="ThreeL">[7]Estimate!#REF!</definedName>
    <definedName name="ThreeM">[7]Estimate!#REF!</definedName>
    <definedName name="TIPO_DE_INSTRUMENTO">#REF!</definedName>
    <definedName name="tit">[9]Custos!$F$1</definedName>
    <definedName name="TIT_FIS">#REF!</definedName>
    <definedName name="_xlnm.Print_Titles" localSheetId="1">'Planilha Qtd'!$1:$11</definedName>
    <definedName name="_xlnm.Print_Titles">#N/A</definedName>
    <definedName name="Títulos_impressão_IM">[22]MCBR!#REF!</definedName>
    <definedName name="TOTAL">[1]Plan2!$I$253</definedName>
    <definedName name="TPREVMC">[12]Cap7!#REF!</definedName>
    <definedName name="TPREVTC">[12]Cap7!#REF!</definedName>
    <definedName name="TPREVTG">[12]Cap7!#REF!</definedName>
    <definedName name="TwoA">[7]Estimate!#REF!</definedName>
    <definedName name="TwoB">[7]Estimate!#REF!</definedName>
    <definedName name="TwoC">[7]Estimate!#REF!</definedName>
    <definedName name="TwoD">[7]Estimate!#REF!</definedName>
    <definedName name="TwoE">[7]Estimate!#REF!</definedName>
    <definedName name="TwoF">[7]Estimate!#REF!</definedName>
    <definedName name="TwoG">[7]Estimate!#REF!</definedName>
    <definedName name="TwoH">[7]Estimate!#REF!</definedName>
    <definedName name="TwoI">[7]Estimate!#REF!</definedName>
    <definedName name="TwoJ">[7]Estimate!#REF!</definedName>
    <definedName name="TwoK">[7]Estimate!#REF!</definedName>
    <definedName name="TwoL">[7]Estimate!#REF!</definedName>
    <definedName name="TwoM">[7]Estimate!#REF!</definedName>
    <definedName name="UN">#REF!</definedName>
    <definedName name="Unidade">#REF!</definedName>
    <definedName name="VI"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gua">[8]Ingles!$M$7:$M$202</definedName>
    <definedName name="wnr" hidden="1">{#N/A,#N/A,FALSE,"GERAL";#N/A,#N/A,FALSE,"012-96";#N/A,#N/A,FALSE,"018-96";#N/A,#N/A,FALSE,"027-96";#N/A,#N/A,FALSE,"059-96";#N/A,#N/A,FALSE,"076-96";#N/A,#N/A,FALSE,"019-97";#N/A,#N/A,FALSE,"021-97";#N/A,#N/A,FALSE,"022-97";#N/A,#N/A,FALSE,"028-97"}</definedName>
    <definedName name="Wpipe">[8]Ingles!$L$7:$L$202</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hidden="1">{#N/A,#N/A,FALSE,"Cronograma";#N/A,#N/A,FALSE,"Cronogr. 2"}</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total">[8]Ingles!$N$7:$N$202</definedName>
    <definedName name="X">#REF!</definedName>
    <definedName name="xxx" hidden="1">{#N/A,#N/A,FALSE,"GERAL";#N/A,#N/A,FALSE,"012-96";#N/A,#N/A,FALSE,"018-96";#N/A,#N/A,FALSE,"027-96";#N/A,#N/A,FALSE,"059-96";#N/A,#N/A,FALSE,"076-96";#N/A,#N/A,FALSE,"019-97";#N/A,#N/A,FALSE,"021-97";#N/A,#N/A,FALSE,"022-97";#N/A,#N/A,FALSE,"028-97"}</definedName>
    <definedName name="xxxx" hidden="1">{#N/A,#N/A,FALSE,"GERAL";#N/A,#N/A,FALSE,"012-96";#N/A,#N/A,FALSE,"018-96";#N/A,#N/A,FALSE,"027-96";#N/A,#N/A,FALSE,"059-96";#N/A,#N/A,FALSE,"076-96";#N/A,#N/A,FALSE,"019-97";#N/A,#N/A,FALSE,"021-97";#N/A,#N/A,FALSE,"022-97";#N/A,#N/A,FALSE,"028-97"}</definedName>
    <definedName name="XXXXX">#REF!</definedName>
    <definedName name="XXXXXX">#REF!</definedName>
    <definedName name="XXXXXXX">[12]Cap7!#REF!</definedName>
    <definedName name="XYZZXZXXZXZ">#REF!</definedName>
    <definedName name="Z">[8]Ingles!$J$7:$J$202</definedName>
    <definedName name="Z_0CCF26D2_015A_48BB_A932_E67ED632CE05_.wvu.FilterData" localSheetId="1" hidden="1">'Planilha Qtd'!$A$11:$H$11</definedName>
    <definedName name="Z_0CCF26D2_015A_48BB_A932_E67ED632CE05_.wvu.PrintArea" localSheetId="1" hidden="1">'Planilha Qtd'!$A$1:$N$104</definedName>
    <definedName name="Z_0CCF26D2_015A_48BB_A932_E67ED632CE05_.wvu.PrintTitles" localSheetId="1" hidden="1">'Planilha Qtd'!$1:$11</definedName>
    <definedName name="Z_139CDC34_A2AE_4FB8_A6BF_3FCAEDE2A712_.wvu.FilterData" localSheetId="1" hidden="1">'Planilha Qtd'!$A$11:$H$11</definedName>
    <definedName name="Z_139CDC34_A2AE_4FB8_A6BF_3FCAEDE2A712_.wvu.PrintArea" localSheetId="1" hidden="1">'Planilha Qtd'!$A$1:$N$104</definedName>
    <definedName name="Z_139CDC34_A2AE_4FB8_A6BF_3FCAEDE2A712_.wvu.PrintTitles" localSheetId="1" hidden="1">'Planilha Qtd'!$1:$11</definedName>
    <definedName name="Z_EC1863A0_3B45_43E6_81CD_D9608D52C52A_.wvu.FilterData" localSheetId="1" hidden="1">'Planilha Qtd'!$A$11:$H$11</definedName>
    <definedName name="Z_EC1863A0_3B45_43E6_81CD_D9608D52C52A_.wvu.PrintArea" localSheetId="1" hidden="1">'Planilha Qtd'!$A$1:$N$104</definedName>
    <definedName name="Z_EC1863A0_3B45_43E6_81CD_D9608D52C52A_.wvu.PrintTitles" localSheetId="1" hidden="1">'Planilha Qtd'!$1:$11</definedName>
  </definedNames>
  <calcPr calcId="191029"/>
  <customWorkbookViews>
    <customWorkbookView name="Paula Mantovanelli - Modo de exibição pessoal" guid="{EC1863A0-3B45-43E6-81CD-D9608D52C52A}" mergeInterval="0" personalView="1" maximized="1" xWindow="-8" yWindow="-8" windowWidth="1382" windowHeight="744" tabRatio="646" activeSheetId="2"/>
    <customWorkbookView name="Rubia Fernanda Grigoletto - Modo de exibição pessoal" guid="{139CDC34-A2AE-4FB8-A6BF-3FCAEDE2A712}" autoUpdate="1" mergeInterval="10" personalView="1" maximized="1" xWindow="-8" yWindow="-8" windowWidth="1382" windowHeight="744" tabRatio="646" activeSheetId="2"/>
    <customWorkbookView name="Luanna Fernandes De Lima - Modo de exibição pessoal" guid="{0CCF26D2-015A-48BB-A932-E67ED632CE05}" mergeInterval="0" personalView="1" maximized="1" xWindow="-8" yWindow="-8" windowWidth="1382" windowHeight="744" tabRatio="6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3" i="6" l="1"/>
  <c r="A43" i="6"/>
  <c r="B29" i="6"/>
  <c r="A29" i="6"/>
  <c r="B27" i="6"/>
  <c r="A27" i="6"/>
  <c r="B33" i="6"/>
  <c r="A33" i="6"/>
  <c r="B42" i="6"/>
  <c r="A42" i="6"/>
  <c r="B32" i="6"/>
  <c r="A32" i="6"/>
  <c r="B26" i="6"/>
  <c r="A26" i="6"/>
  <c r="B40" i="6"/>
  <c r="A40" i="6"/>
  <c r="B55" i="6"/>
  <c r="A55" i="6"/>
  <c r="B63" i="6"/>
  <c r="A63" i="6"/>
  <c r="B48" i="6"/>
  <c r="A48" i="6"/>
  <c r="B44" i="6"/>
  <c r="A44" i="6"/>
  <c r="B68" i="6"/>
  <c r="A68" i="6"/>
  <c r="B62" i="6"/>
  <c r="A62" i="6"/>
  <c r="B64" i="6"/>
  <c r="A64" i="6"/>
  <c r="B57" i="6"/>
  <c r="A57" i="6"/>
  <c r="B54" i="6"/>
  <c r="A54" i="6"/>
  <c r="B49" i="6"/>
  <c r="A49" i="6"/>
  <c r="B21" i="6"/>
  <c r="A21" i="6"/>
  <c r="B24" i="6"/>
  <c r="A24" i="6"/>
  <c r="B39" i="6"/>
  <c r="A39" i="6"/>
  <c r="B34" i="6"/>
  <c r="A34" i="6"/>
  <c r="B58" i="6"/>
  <c r="A58" i="6"/>
  <c r="B22" i="6"/>
  <c r="A22" i="6"/>
  <c r="B23" i="6"/>
  <c r="A23" i="6"/>
  <c r="B46" i="6"/>
  <c r="A46" i="6"/>
  <c r="B30" i="6"/>
  <c r="A30" i="6"/>
  <c r="B47" i="6"/>
  <c r="A47" i="6"/>
  <c r="B59" i="6"/>
  <c r="A59" i="6"/>
  <c r="B69" i="6"/>
  <c r="A69" i="6"/>
  <c r="B70" i="6"/>
  <c r="A70" i="6"/>
  <c r="B28" i="6"/>
  <c r="A28" i="6"/>
  <c r="B41" i="6"/>
  <c r="A41" i="6"/>
  <c r="B35" i="6"/>
  <c r="A35" i="6"/>
  <c r="B17" i="6"/>
  <c r="A17" i="6"/>
  <c r="B36" i="6"/>
  <c r="A36" i="6"/>
  <c r="B61" i="6"/>
  <c r="A61" i="6"/>
  <c r="B25" i="6"/>
  <c r="A25" i="6"/>
  <c r="B37" i="6"/>
  <c r="A37" i="6"/>
  <c r="B67" i="6"/>
  <c r="A67" i="6"/>
  <c r="B53" i="6"/>
  <c r="A53" i="6"/>
  <c r="B60" i="6"/>
  <c r="A60" i="6"/>
  <c r="B56" i="6"/>
  <c r="A56" i="6"/>
  <c r="B66" i="6"/>
  <c r="A66" i="6"/>
  <c r="B50" i="6"/>
  <c r="A50" i="6"/>
  <c r="B18" i="6"/>
  <c r="A18" i="6"/>
  <c r="B20" i="6"/>
  <c r="A20" i="6"/>
  <c r="B38" i="6"/>
  <c r="A38" i="6"/>
  <c r="B19" i="6"/>
  <c r="A19" i="6"/>
  <c r="B31" i="6"/>
  <c r="A31" i="6"/>
  <c r="B52" i="6"/>
  <c r="A52" i="6"/>
  <c r="B51" i="6"/>
  <c r="A51" i="6"/>
  <c r="B65" i="6"/>
  <c r="A65" i="6"/>
  <c r="B45" i="6"/>
  <c r="A45" i="6"/>
  <c r="J15" i="2"/>
  <c r="K15" i="2" s="1"/>
  <c r="C45" i="6" s="1"/>
  <c r="J103" i="2"/>
  <c r="J101" i="2"/>
  <c r="J100" i="2"/>
  <c r="J99" i="2"/>
  <c r="J98" i="2"/>
  <c r="J97" i="2"/>
  <c r="J94" i="2"/>
  <c r="J93" i="2"/>
  <c r="J87" i="2"/>
  <c r="K87" i="2" s="1"/>
  <c r="C55" i="6" s="1"/>
  <c r="J86" i="2"/>
  <c r="K86" i="2" s="1"/>
  <c r="C63" i="6" s="1"/>
  <c r="J85" i="2"/>
  <c r="K85" i="2" s="1"/>
  <c r="C48" i="6" s="1"/>
  <c r="J84" i="2"/>
  <c r="K84" i="2" s="1"/>
  <c r="C44" i="6" s="1"/>
  <c r="J81" i="2"/>
  <c r="K81" i="2" s="1"/>
  <c r="C68" i="6" s="1"/>
  <c r="J80" i="2"/>
  <c r="K80" i="2" s="1"/>
  <c r="C62" i="6" s="1"/>
  <c r="J79" i="2"/>
  <c r="K79" i="2" s="1"/>
  <c r="C64" i="6" s="1"/>
  <c r="J78" i="2"/>
  <c r="K78" i="2" s="1"/>
  <c r="C57" i="6" s="1"/>
  <c r="J77" i="2"/>
  <c r="K77" i="2" s="1"/>
  <c r="C54" i="6" s="1"/>
  <c r="J74" i="2"/>
  <c r="K74" i="2" s="1"/>
  <c r="C49" i="6" s="1"/>
  <c r="J73" i="2"/>
  <c r="K73" i="2" s="1"/>
  <c r="C21" i="6" s="1"/>
  <c r="J72" i="2"/>
  <c r="K72" i="2" s="1"/>
  <c r="C24" i="6" s="1"/>
  <c r="J71" i="2"/>
  <c r="K71" i="2" s="1"/>
  <c r="C39" i="6" s="1"/>
  <c r="J68" i="2"/>
  <c r="K68" i="2" s="1"/>
  <c r="C34" i="6" s="1"/>
  <c r="J66" i="2"/>
  <c r="K66" i="2" s="1"/>
  <c r="C58" i="6" s="1"/>
  <c r="J63" i="2"/>
  <c r="K63" i="2" s="1"/>
  <c r="C22" i="6" s="1"/>
  <c r="J62" i="2"/>
  <c r="K62" i="2" s="1"/>
  <c r="J59" i="2"/>
  <c r="K59" i="2" s="1"/>
  <c r="C46" i="6" s="1"/>
  <c r="J58" i="2"/>
  <c r="K58" i="2" s="1"/>
  <c r="C30" i="6" s="1"/>
  <c r="J56" i="2"/>
  <c r="K56" i="2" s="1"/>
  <c r="C47" i="6" s="1"/>
  <c r="J55" i="2"/>
  <c r="K55" i="2" s="1"/>
  <c r="C59" i="6" s="1"/>
  <c r="J54" i="2"/>
  <c r="K54" i="2" s="1"/>
  <c r="J51" i="2"/>
  <c r="K51" i="2" s="1"/>
  <c r="C70" i="6" s="1"/>
  <c r="J50" i="2"/>
  <c r="K50" i="2" s="1"/>
  <c r="C28" i="6" s="1"/>
  <c r="J49" i="2"/>
  <c r="K49" i="2" s="1"/>
  <c r="C41" i="6" s="1"/>
  <c r="J46" i="2"/>
  <c r="K46" i="2" s="1"/>
  <c r="K45" i="2" s="1"/>
  <c r="J44" i="2"/>
  <c r="K44" i="2" s="1"/>
  <c r="C17" i="6" s="1"/>
  <c r="J43" i="2"/>
  <c r="K43" i="2" s="1"/>
  <c r="J40" i="2"/>
  <c r="K40" i="2" s="1"/>
  <c r="C61" i="6" s="1"/>
  <c r="J39" i="2"/>
  <c r="K39" i="2" s="1"/>
  <c r="C25" i="6" s="1"/>
  <c r="J38" i="2"/>
  <c r="K38" i="2" s="1"/>
  <c r="C37" i="6" s="1"/>
  <c r="J35" i="2"/>
  <c r="K35" i="2" s="1"/>
  <c r="C67" i="6" s="1"/>
  <c r="J34" i="2"/>
  <c r="K34" i="2" s="1"/>
  <c r="J32" i="2"/>
  <c r="K32" i="2" s="1"/>
  <c r="C60" i="6" s="1"/>
  <c r="J31" i="2"/>
  <c r="K31" i="2" s="1"/>
  <c r="C56" i="6" s="1"/>
  <c r="J30" i="2"/>
  <c r="K30" i="2" s="1"/>
  <c r="C66" i="6" s="1"/>
  <c r="J29" i="2"/>
  <c r="K29" i="2" s="1"/>
  <c r="C50" i="6" s="1"/>
  <c r="J27" i="2"/>
  <c r="K27" i="2" s="1"/>
  <c r="C18" i="6" s="1"/>
  <c r="J26" i="2"/>
  <c r="K26" i="2" s="1"/>
  <c r="C20" i="6" s="1"/>
  <c r="J25" i="2"/>
  <c r="K25" i="2" s="1"/>
  <c r="J22" i="2"/>
  <c r="K22" i="2" s="1"/>
  <c r="C19" i="6" s="1"/>
  <c r="J21" i="2"/>
  <c r="K21" i="2" s="1"/>
  <c r="J18" i="2"/>
  <c r="K18" i="2" s="1"/>
  <c r="C52" i="6" s="1"/>
  <c r="J17" i="2"/>
  <c r="K17" i="2" s="1"/>
  <c r="C51" i="6" s="1"/>
  <c r="K100" i="2" l="1"/>
  <c r="C27" i="6" s="1"/>
  <c r="K101" i="2"/>
  <c r="C29" i="6" s="1"/>
  <c r="K103" i="2"/>
  <c r="K102" i="2" s="1"/>
  <c r="K93" i="2"/>
  <c r="C40" i="6" s="1"/>
  <c r="K94" i="2"/>
  <c r="C26" i="6" s="1"/>
  <c r="K97" i="2"/>
  <c r="K98" i="2"/>
  <c r="C42" i="6" s="1"/>
  <c r="K99" i="2"/>
  <c r="C33" i="6" s="1"/>
  <c r="K41" i="2"/>
  <c r="K33" i="2"/>
  <c r="K19" i="2"/>
  <c r="K23" i="2"/>
  <c r="K60" i="2"/>
  <c r="K52" i="2"/>
  <c r="C31" i="6"/>
  <c r="C38" i="6"/>
  <c r="C36" i="6"/>
  <c r="C35" i="6"/>
  <c r="C69" i="6"/>
  <c r="C53" i="6"/>
  <c r="C23" i="6"/>
  <c r="C43" i="6"/>
  <c r="K64" i="2"/>
  <c r="K82" i="2"/>
  <c r="K75" i="2"/>
  <c r="K36" i="2"/>
  <c r="K47" i="2"/>
  <c r="K28" i="2"/>
  <c r="K69" i="2"/>
  <c r="J52" i="2"/>
  <c r="J91" i="2"/>
  <c r="J19" i="2"/>
  <c r="J95" i="2"/>
  <c r="J102" i="2"/>
  <c r="J23" i="2"/>
  <c r="J28" i="2"/>
  <c r="J60" i="2"/>
  <c r="J36" i="2"/>
  <c r="J64" i="2"/>
  <c r="J47" i="2"/>
  <c r="J69" i="2"/>
  <c r="J33" i="2"/>
  <c r="J75" i="2"/>
  <c r="J45" i="2"/>
  <c r="J41" i="2"/>
  <c r="J82" i="2"/>
  <c r="J16" i="2"/>
  <c r="J14" i="2" s="1"/>
  <c r="J104" i="2" l="1"/>
  <c r="J106" i="2"/>
  <c r="J107" i="2"/>
  <c r="K95" i="2"/>
  <c r="K91" i="2"/>
  <c r="C32" i="6"/>
  <c r="K16" i="2"/>
  <c r="C65" i="6" s="1"/>
  <c r="K14" i="2" l="1"/>
  <c r="K106" i="2" s="1"/>
  <c r="C72" i="6"/>
  <c r="M25" i="6"/>
  <c r="P25" i="6"/>
  <c r="O25" i="6"/>
  <c r="S25" i="6" s="1"/>
  <c r="N25" i="6"/>
  <c r="I4" i="2"/>
  <c r="J6" i="2"/>
  <c r="J5" i="2"/>
  <c r="K107" i="2" l="1"/>
  <c r="K104" i="2"/>
  <c r="Q25" i="6"/>
  <c r="T25" i="6" s="1"/>
  <c r="L25" i="6"/>
  <c r="K25" i="6"/>
  <c r="J25" i="6"/>
  <c r="I25" i="6"/>
  <c r="U25" i="6" l="1"/>
  <c r="M26" i="6" s="1"/>
  <c r="R25" i="6"/>
  <c r="O26" i="6" l="1"/>
  <c r="S26" i="6" s="1"/>
  <c r="Q31" i="6" s="1"/>
  <c r="Q26" i="6"/>
  <c r="N26" i="6"/>
  <c r="U26" i="6"/>
  <c r="P26" i="6"/>
  <c r="L26" i="6"/>
  <c r="K26" i="6"/>
  <c r="J26" i="6"/>
  <c r="I26" i="6"/>
  <c r="R26" i="6" l="1"/>
  <c r="P31" i="6" s="1"/>
  <c r="T26" i="6"/>
  <c r="R31" i="6" s="1"/>
  <c r="K4" i="2"/>
  <c r="K5" i="2"/>
  <c r="K6" i="2"/>
  <c r="K7" i="2"/>
  <c r="K8" i="2"/>
  <c r="D10" i="2" l="1"/>
  <c r="D8" i="2"/>
  <c r="F6" i="2" l="1"/>
  <c r="E6" i="2"/>
  <c r="D6" i="2"/>
  <c r="F5" i="2"/>
  <c r="E5" i="2"/>
  <c r="D5" i="2"/>
  <c r="I6" i="2" l="1"/>
  <c r="J8" i="2" l="1"/>
  <c r="I8" i="2" l="1"/>
  <c r="D4" i="2"/>
  <c r="D1" i="2"/>
  <c r="L74" i="2" l="1"/>
  <c r="D49" i="6" s="1"/>
  <c r="L46" i="2" l="1"/>
  <c r="L79" i="2"/>
  <c r="D64" i="6" s="1"/>
  <c r="L93" i="2"/>
  <c r="D40" i="6" s="1"/>
  <c r="L21" i="2"/>
  <c r="L15" i="2"/>
  <c r="D45" i="6" s="1"/>
  <c r="L87" i="2"/>
  <c r="D55" i="6" s="1"/>
  <c r="L98" i="2"/>
  <c r="D42" i="6" s="1"/>
  <c r="L44" i="2"/>
  <c r="D17" i="6" s="1"/>
  <c r="E17" i="6" s="1"/>
  <c r="F17" i="6" s="1"/>
  <c r="L54" i="2"/>
  <c r="D69" i="6" s="1"/>
  <c r="L85" i="2"/>
  <c r="D48" i="6" s="1"/>
  <c r="L84" i="2"/>
  <c r="D44" i="6" s="1"/>
  <c r="L86" i="2"/>
  <c r="D63" i="6" s="1"/>
  <c r="L63" i="2"/>
  <c r="D22" i="6" s="1"/>
  <c r="L103" i="2"/>
  <c r="L51" i="2"/>
  <c r="D70" i="6" s="1"/>
  <c r="L80" i="2"/>
  <c r="D62" i="6" s="1"/>
  <c r="L25" i="2"/>
  <c r="D72" i="6"/>
  <c r="L16" i="2"/>
  <c r="D65" i="6" s="1"/>
  <c r="L43" i="2"/>
  <c r="D36" i="6" s="1"/>
  <c r="L68" i="2"/>
  <c r="D34" i="6" s="1"/>
  <c r="L71" i="2"/>
  <c r="L73" i="2"/>
  <c r="D21" i="6" s="1"/>
  <c r="L34" i="2"/>
  <c r="L59" i="2"/>
  <c r="D46" i="6" s="1"/>
  <c r="L38" i="2"/>
  <c r="L26" i="2"/>
  <c r="D20" i="6" s="1"/>
  <c r="L72" i="2"/>
  <c r="D24" i="6" s="1"/>
  <c r="L78" i="2"/>
  <c r="D57" i="6" s="1"/>
  <c r="L18" i="2"/>
  <c r="D52" i="6" s="1"/>
  <c r="L22" i="2"/>
  <c r="D19" i="6" s="1"/>
  <c r="L81" i="2"/>
  <c r="D68" i="6" s="1"/>
  <c r="L101" i="2"/>
  <c r="D29" i="6" s="1"/>
  <c r="L35" i="2"/>
  <c r="D67" i="6" s="1"/>
  <c r="L31" i="2"/>
  <c r="D56" i="6" s="1"/>
  <c r="L99" i="2"/>
  <c r="D33" i="6" s="1"/>
  <c r="L66" i="2"/>
  <c r="L40" i="2"/>
  <c r="D61" i="6" s="1"/>
  <c r="L29" i="2"/>
  <c r="L50" i="2"/>
  <c r="D28" i="6" s="1"/>
  <c r="L94" i="2"/>
  <c r="D26" i="6" s="1"/>
  <c r="L49" i="2"/>
  <c r="L39" i="2"/>
  <c r="D25" i="6" s="1"/>
  <c r="L58" i="2"/>
  <c r="D30" i="6" s="1"/>
  <c r="L17" i="2"/>
  <c r="D51" i="6" s="1"/>
  <c r="L56" i="2"/>
  <c r="D47" i="6" s="1"/>
  <c r="L30" i="2"/>
  <c r="D66" i="6" s="1"/>
  <c r="L97" i="2"/>
  <c r="D32" i="6" s="1"/>
  <c r="L100" i="2"/>
  <c r="D27" i="6" s="1"/>
  <c r="L32" i="2"/>
  <c r="D60" i="6" s="1"/>
  <c r="L27" i="2"/>
  <c r="D18" i="6" s="1"/>
  <c r="L77" i="2"/>
  <c r="D54" i="6" s="1"/>
  <c r="L62" i="2"/>
  <c r="D23" i="6" s="1"/>
  <c r="L55" i="2"/>
  <c r="D59" i="6" s="1"/>
  <c r="E18" i="6" l="1"/>
  <c r="E19" i="6" s="1"/>
  <c r="L52" i="2"/>
  <c r="L91" i="2"/>
  <c r="L69" i="2"/>
  <c r="D39" i="6"/>
  <c r="L102" i="2"/>
  <c r="D43" i="6"/>
  <c r="L64" i="2"/>
  <c r="D58" i="6"/>
  <c r="L33" i="2"/>
  <c r="D53" i="6"/>
  <c r="L28" i="2"/>
  <c r="D50" i="6"/>
  <c r="L19" i="2"/>
  <c r="D31" i="6"/>
  <c r="L47" i="2"/>
  <c r="D41" i="6"/>
  <c r="L36" i="2"/>
  <c r="D37" i="6"/>
  <c r="L45" i="2"/>
  <c r="D35" i="6"/>
  <c r="L23" i="2"/>
  <c r="D38" i="6"/>
  <c r="L75" i="2"/>
  <c r="L82" i="2"/>
  <c r="L60" i="2"/>
  <c r="L95" i="2"/>
  <c r="L41" i="2"/>
  <c r="L14" i="2"/>
  <c r="L106" i="2" l="1"/>
  <c r="E20" i="6"/>
  <c r="F19" i="6"/>
  <c r="F18" i="6"/>
  <c r="L104" i="2"/>
  <c r="L107" i="2"/>
  <c r="E21" i="6" l="1"/>
  <c r="F20" i="6"/>
  <c r="E22" i="6" l="1"/>
  <c r="F21" i="6"/>
  <c r="E23" i="6" l="1"/>
  <c r="F22" i="6"/>
  <c r="E24" i="6" l="1"/>
  <c r="F23" i="6"/>
  <c r="E25" i="6" l="1"/>
  <c r="F24" i="6"/>
  <c r="E26" i="6" l="1"/>
  <c r="F25" i="6"/>
  <c r="E27" i="6" l="1"/>
  <c r="F26" i="6"/>
  <c r="E28" i="6" l="1"/>
  <c r="F27" i="6"/>
  <c r="E29" i="6" l="1"/>
  <c r="F28" i="6"/>
  <c r="E30" i="6" l="1"/>
  <c r="F29" i="6"/>
  <c r="E31" i="6" l="1"/>
  <c r="F30" i="6"/>
  <c r="F31" i="6" l="1"/>
  <c r="E32" i="6" l="1"/>
  <c r="E33" i="6" s="1"/>
  <c r="F33" i="6" s="1"/>
  <c r="E34" i="6" l="1"/>
  <c r="F32" i="6"/>
  <c r="E35" i="6" l="1"/>
  <c r="F34" i="6"/>
  <c r="E36" i="6" l="1"/>
  <c r="F35" i="6"/>
  <c r="E37" i="6" l="1"/>
  <c r="F36" i="6"/>
  <c r="E38" i="6" l="1"/>
  <c r="F37" i="6"/>
  <c r="E39" i="6" l="1"/>
  <c r="F38" i="6"/>
  <c r="E40" i="6" l="1"/>
  <c r="F39" i="6"/>
  <c r="E41" i="6" l="1"/>
  <c r="F40" i="6"/>
  <c r="E42" i="6" l="1"/>
  <c r="F41" i="6"/>
  <c r="E43" i="6" l="1"/>
  <c r="F42" i="6"/>
  <c r="E44" i="6" l="1"/>
  <c r="F43" i="6"/>
  <c r="E45" i="6" l="1"/>
  <c r="F44" i="6"/>
  <c r="E46" i="6" l="1"/>
  <c r="F45" i="6"/>
  <c r="E47" i="6" l="1"/>
  <c r="F46" i="6"/>
  <c r="E48" i="6" l="1"/>
  <c r="F47" i="6"/>
  <c r="E49" i="6" l="1"/>
  <c r="F48" i="6"/>
  <c r="E50" i="6" l="1"/>
  <c r="F49" i="6"/>
  <c r="E51" i="6" l="1"/>
  <c r="F50" i="6"/>
  <c r="E52" i="6" l="1"/>
  <c r="F51" i="6"/>
  <c r="E53" i="6" l="1"/>
  <c r="F52" i="6"/>
  <c r="E54" i="6" l="1"/>
  <c r="F53" i="6"/>
  <c r="E55" i="6" l="1"/>
  <c r="F54" i="6"/>
  <c r="E56" i="6" l="1"/>
  <c r="F55" i="6"/>
  <c r="E57" i="6" l="1"/>
  <c r="F56" i="6"/>
  <c r="E58" i="6" l="1"/>
  <c r="F57" i="6"/>
  <c r="E59" i="6" l="1"/>
  <c r="F58" i="6"/>
  <c r="E60" i="6" l="1"/>
  <c r="F59" i="6"/>
  <c r="E61" i="6" l="1"/>
  <c r="F60" i="6"/>
  <c r="E62" i="6" l="1"/>
  <c r="F61" i="6"/>
  <c r="E63" i="6" l="1"/>
  <c r="F62" i="6"/>
  <c r="E64" i="6" l="1"/>
  <c r="F63" i="6"/>
  <c r="E65" i="6" l="1"/>
  <c r="F64" i="6"/>
  <c r="E66" i="6" l="1"/>
  <c r="F65" i="6"/>
  <c r="E67" i="6" l="1"/>
  <c r="F66" i="6"/>
  <c r="E68" i="6" l="1"/>
  <c r="F67" i="6"/>
  <c r="E69" i="6" l="1"/>
  <c r="F68" i="6"/>
  <c r="E70" i="6" l="1"/>
  <c r="F70" i="6" s="1"/>
  <c r="F69" i="6"/>
  <c r="J17" i="6" l="1"/>
  <c r="K17" i="6"/>
  <c r="K18" i="6"/>
  <c r="K19" i="6"/>
  <c r="J18" i="6"/>
  <c r="J19" i="6"/>
</calcChain>
</file>

<file path=xl/sharedStrings.xml><?xml version="1.0" encoding="utf-8"?>
<sst xmlns="http://schemas.openxmlformats.org/spreadsheetml/2006/main" count="421" uniqueCount="267">
  <si>
    <t>STATUS</t>
  </si>
  <si>
    <t>TÍTULO:</t>
  </si>
  <si>
    <t>Nº DOC. (BUTANTAN):</t>
  </si>
  <si>
    <t>PRELIMINAR</t>
  </si>
  <si>
    <t>PARA COTAÇÃO</t>
  </si>
  <si>
    <t>PARA INFORMAÇÃO</t>
  </si>
  <si>
    <t>PARA COMPRA</t>
  </si>
  <si>
    <t>ÁREA:</t>
  </si>
  <si>
    <t>DATA:</t>
  </si>
  <si>
    <t>REVISÃO:</t>
  </si>
  <si>
    <t>PARA CONSTRUÇÃO</t>
  </si>
  <si>
    <t>PROJETO:</t>
  </si>
  <si>
    <t>REVISÃO</t>
  </si>
  <si>
    <t>DESCRIÇÃO</t>
  </si>
  <si>
    <t>ELAB.</t>
  </si>
  <si>
    <t>VERIF.</t>
  </si>
  <si>
    <t>APR.</t>
  </si>
  <si>
    <t>Nº DOCUMENTO (BUTANTAN):</t>
  </si>
  <si>
    <t>UNIDADE</t>
  </si>
  <si>
    <t>QTD</t>
  </si>
  <si>
    <t>TAMANHO</t>
  </si>
  <si>
    <t>Descrição</t>
  </si>
  <si>
    <t>DISCIPLINA:</t>
  </si>
  <si>
    <t>ITEM</t>
  </si>
  <si>
    <t>DATA</t>
  </si>
  <si>
    <t>CÓDIGO</t>
  </si>
  <si>
    <t>SIURB-EDIF</t>
  </si>
  <si>
    <t>SIURB-INFRA</t>
  </si>
  <si>
    <t>SINAPI</t>
  </si>
  <si>
    <t>FONTE</t>
  </si>
  <si>
    <t xml:space="preserve">R$
UNITÁRIO </t>
  </si>
  <si>
    <t xml:space="preserve">R$
TOTAL </t>
  </si>
  <si>
    <t>TOTAL COM BDI</t>
  </si>
  <si>
    <t>% DO VALOR TOTAL COM BDI</t>
  </si>
  <si>
    <t>PLANILHA ORÇAMENTÁRIA</t>
  </si>
  <si>
    <t>DIVISÃO DE CUSTOS E ORÇAMENTOS</t>
  </si>
  <si>
    <t>OBS.:</t>
  </si>
  <si>
    <t>Nº DOCUMENTO (ORÇAMENTO):</t>
  </si>
  <si>
    <t>Nº DOC. (ORÇAMENTO):</t>
  </si>
  <si>
    <t>PROJETO BÁSICO</t>
  </si>
  <si>
    <t>PROJETO EXECUTIVO</t>
  </si>
  <si>
    <t>PLANILHA</t>
  </si>
  <si>
    <t>PROJETO</t>
  </si>
  <si>
    <t>PROJETO PRELIMINAR</t>
  </si>
  <si>
    <t>ANTEPROJETO</t>
  </si>
  <si>
    <t>PLANILHA TIPO:</t>
  </si>
  <si>
    <t>PLANILHA QUANTITATIVA ELABORADA POR:</t>
  </si>
  <si>
    <t>PLANILHA DE CUSTOS ELABORADA POR:</t>
  </si>
  <si>
    <t>X</t>
  </si>
  <si>
    <t>Classe</t>
  </si>
  <si>
    <t>A</t>
  </si>
  <si>
    <t>B</t>
  </si>
  <si>
    <t>C</t>
  </si>
  <si>
    <t>%</t>
  </si>
  <si>
    <t>Proporção</t>
  </si>
  <si>
    <t>Proporção valores</t>
  </si>
  <si>
    <t>Item</t>
  </si>
  <si>
    <t>Valor</t>
  </si>
  <si>
    <t>% acumulado</t>
  </si>
  <si>
    <t>Calssificação</t>
  </si>
  <si>
    <t>SEM  PROJETO</t>
  </si>
  <si>
    <t>Fontes</t>
  </si>
  <si>
    <t>CDHU</t>
  </si>
  <si>
    <t>CPU</t>
  </si>
  <si>
    <t>LICITADO</t>
  </si>
  <si>
    <t>PESQUISA DE MERCADO</t>
  </si>
  <si>
    <t>Tabelas oficiais</t>
  </si>
  <si>
    <t>CPU/Pesquisa de mercado</t>
  </si>
  <si>
    <t>TOTAL</t>
  </si>
  <si>
    <t>Orçamento</t>
  </si>
  <si>
    <t>TOTAL GERAL</t>
  </si>
  <si>
    <t>PLANILHA Nº</t>
  </si>
  <si>
    <t>TCPO</t>
  </si>
  <si>
    <t>Licitado</t>
  </si>
  <si>
    <t>SICRO</t>
  </si>
  <si>
    <t>-</t>
  </si>
  <si>
    <t>PREÇO REFERENCIAL</t>
  </si>
  <si>
    <t>1.1</t>
  </si>
  <si>
    <t>2.1</t>
  </si>
  <si>
    <t>M</t>
  </si>
  <si>
    <t>1.2</t>
  </si>
  <si>
    <t>1.3</t>
  </si>
  <si>
    <t>UNID</t>
  </si>
  <si>
    <t>DEMOLIÇÃO</t>
  </si>
  <si>
    <t>DEMOLIÇÃO MANUAL DE ALVENARIA. LOCAL: SALA DE CONVIVÊNCIA</t>
  </si>
  <si>
    <t>03.08.200</t>
  </si>
  <si>
    <t>DEMOLIÇÃO MANUAL DE PAINÉIS DIVISÓRIAS, INCLUSIVE MONTANTES METÁLICOS. LOCAL: HALL</t>
  </si>
  <si>
    <t>04.09.020</t>
  </si>
  <si>
    <t>REMOÇÃO DE ESQUADRIAS EM GERAL (PORTAS SALA DE CONVIVÊNCIA E HALL)</t>
  </si>
  <si>
    <t>1.4</t>
  </si>
  <si>
    <t>03.08.040</t>
  </si>
  <si>
    <t>DEMOLIÇÃO  DE FORRO QUALQUER INCLUSIVE SISTEMA DE FIXAÇÃO E ACABAMENTOS
LOCAL: SALA DE CONVIVÊNCIA E HALL</t>
  </si>
  <si>
    <t>FORRO AUTOPORTANTE SALA LIMPA</t>
  </si>
  <si>
    <t>DESCRITIVO:
FORRO AUTOPORTANTE PADRÃO SALA LIMPA FABRICADO COM NÚCLEO EM POLIISOCIANURATO (PIR) INJETADO COM RETARDANTE A CHAMA. REVESTIDO EM UMA FACE COM CHAPAS DE AÇO GALVANIZADO COM PINTURA EPÓXI EM PROCESSO CONTÍNUO COM ESPESSURA 0.65 MM. 
DEVEM:
- ATENDER GM GLOBAL APPROVAL: CLASSE R1 (NBR 7358 – RETARDANTE A CHAMA); ATENDER CLASSE PN1 (NBR 15366-2); 
- ATENDER CLASSE II-A (IT 10-BOMBEIRO/SP); ATENDE CLASSE FM Global APPROVAL (FACTORY MUTUAL – CLASSE I ou CLASSE IIA).
- SER FORNECIDO DETALHAMENTO TÉCNICO DOS ITENS PARA ANALISE E APROVAÇÃO DA FUNDAÇÃO BUTANTAN ANTES DA FABRICAÇÃO. 
- SER CONSIDERADOS TODOS OS ITENS DESCRITOS NO CAPITULO 10 DO MEMORIAL DESCRITIVO (DOP-A4104-PE-AI-MD-0001_00) PARA FORNECIMENTO E INSTALAÇÃO.</t>
  </si>
  <si>
    <t>DETALHAMENTO TÉCNICO PARA FABRICAÇÃO E MONTAGEM (A1 Equivalente)</t>
  </si>
  <si>
    <t>2.2</t>
  </si>
  <si>
    <t>FORRO AUTOPORTANTE PADRÃO SALA LIMPA,  COR BRANCO RAL 9003 (EM AMBAS AS FACES) , ESPESSURA FINAL 50mm, COM RODATETO VEDADO E CANTO ARREDONDADO EM ALUMÍNIO ANODIZADO</t>
  </si>
  <si>
    <t>DIVISÓRIAS SALA LIMPA</t>
  </si>
  <si>
    <t>DESCRITIVO:
DIVISÓRIAS PADRÃO SALA LIMPA FABRICADAS COM NÚCLEO POLIISOCIANURATO (PIR) INJETADO COM RETARDANTE A CHAMA. REVESTIDAS COM CHAPAS DE AÇO GALVANIZADO COM PINTURA EPÓXI EM PROCESSO CONTÍNUO COM ESPESSURA 0.65MM.
DEVEM:
- ATENDER GM GLOBAL APPROVAL CLASSE R1 (NBR - RETARDANTE A CHAMA), CLASSE PN1 (NBR 15366-2), CLASSE IIA (IT 10 BOMBEIROS/SP E FM GLOBAL APPROVAL (FACTORY MUTUAL – CLASSE I ou CLASSE IIA).
- SER FORNECIDO DETALHAMENTO TÉCNICO DOS ITENS PARA ANALISE E APROVAÇÃO DA FUNDAÇÃO BUTANTAN ANTES DA FABRICAÇÃO. 
- SER CONSIDERADOS TODOS OS ITENS DESCRITOS NO CAPITULO 11 DO MEMORIAL DESCRITIVO (DOP-A4104-PE-AI-MD-0001_00) E FOLHA DETALHAMENTO (DOP-A4104-PE-AI-DE-4000) PARA FORNECIMENTO E INSTALAÇÃO.</t>
  </si>
  <si>
    <t>3.1</t>
  </si>
  <si>
    <t>3.2</t>
  </si>
  <si>
    <t xml:space="preserve">DIVISÓRIA PADRÃO SALA LIMPA, COR BRANCO RAL 9003 (EM AMBAS AS FACES), COM ESPESSURA FINAL DE 50 MM. </t>
  </si>
  <si>
    <t>3.3</t>
  </si>
  <si>
    <t>FECHAMENTO PROVISORIO (OBRA) : DIVISÓRIA PADRÃO SALA LIMPA, COR BRANCO RAL 9003 (EM AMBAS AS FACES), FABRICADA COM NÚCLEO EM POLIISOCIANURATO (PIR) COM ESPESSURA FINAL DE 50 MM, COM O REAPROVEITAMNETO DE PORTA A SER RETIRADA.</t>
  </si>
  <si>
    <t xml:space="preserve">ALVENARIA </t>
  </si>
  <si>
    <t>4.1</t>
  </si>
  <si>
    <t>ALVENARIA DE VEDAÇÃO DE BLOCOS VAZADOS DE CONCRETO DE 14x19x39cm (ESPESSURA 14 cm) E ARGAMASSA DE ASSENTAMENTO COM PREPARO MANUAL (FECHAMENTO DE VÃO EXISTENTES - PORTAS)</t>
  </si>
  <si>
    <t>4.2</t>
  </si>
  <si>
    <t>17.02.020</t>
  </si>
  <si>
    <t>CHAPISCO</t>
  </si>
  <si>
    <t>4.3</t>
  </si>
  <si>
    <t>17.02.120</t>
  </si>
  <si>
    <t>EMBOÇO</t>
  </si>
  <si>
    <t>4.4</t>
  </si>
  <si>
    <t>17.02.220</t>
  </si>
  <si>
    <t>REBOCO</t>
  </si>
  <si>
    <t>DRYWALL</t>
  </si>
  <si>
    <t>5.1</t>
  </si>
  <si>
    <t>PAREDE  EM DRYWALL PARA FECHAMENTO DE VÃO DE PORTA DA SALA 1256 - TIC, COM PLACA  RESISTENTE A UMIDADE RU,COM ETSRUTURA PERFIL METÁLICO DE 70 MM</t>
  </si>
  <si>
    <t>5.2</t>
  </si>
  <si>
    <t>32.06.030</t>
  </si>
  <si>
    <t>LÃ DE ROCHA COM ESPESSURA DE 2´ (ESCADA INTERNA E COMPARTIMENTAÇÃO HORIZONTAL)</t>
  </si>
  <si>
    <t xml:space="preserve">DIVISÓRIA PISO TETO E PORTA DE VIDRO </t>
  </si>
  <si>
    <t>DEVEM SER CONSIDERADOS TODOS OS ITENS DESCRITOS NO CAPITULO 13 DO MEMORIAL DESCRITIVO (DOP-A4104-PE-AI-MD-0001_00) E FOLHA DE DETALHAMENTO (DOP-A4104-PE-AI-DE-5100) PARA FORNECIMENTO E INSTALAÇÃO.</t>
  </si>
  <si>
    <t>6.1</t>
  </si>
  <si>
    <t>6.2</t>
  </si>
  <si>
    <t>DIV01 - CONJUNTO DE DIVISÓRIA DE VIDRO PISO-TETO E PORTA EM ALUMÍNIO NA COR BRANCO RAL 9003, AMBAS COM VIDRO DUPLO INCOLOR LAMINADO (8 MM DE ESPESSURA),  REFERÊNCIA: LINHA LIGHT ABSOLUTE 100, FABRICANTE: DIV DESIGN OU EQUIVALENTE TÉCNICO.</t>
  </si>
  <si>
    <t>6.3</t>
  </si>
  <si>
    <t>ADESIVO 3M JATEADO OU EQUIVALENTE TÉCNICO PARA FAIXA DE SEGURANÇA, COM LARGURA DE 20cm E ALTURA  DE INSTALAÇÃO H=1,20m</t>
  </si>
  <si>
    <t>PAINEL PET</t>
  </si>
  <si>
    <t>DEVEM SER CONSIDERADOS TODOS OS ITENS DESCRITOS NO CAPITULO 14 DO MEMORIAL DESCRITIVO (DOP-A4104-PE-AI-MD-0001_00) E FOLHA DE DETALHAMENTO (DOP-A4104-PE-AI-DE-4000) PARA FORNECIMENTO E INSTALAÇÃO.</t>
  </si>
  <si>
    <t>7.1</t>
  </si>
  <si>
    <t>7.2</t>
  </si>
  <si>
    <t>PAINEL PET EM PLACAS 1100 x 2700M (L x A), ESPESSURA 15MM. MODELO FLY, REFERÊNCIA NOCE AMÊNDOA, FABRICANTE MENTHA OU EQUIVALENTE TÉCNICO</t>
  </si>
  <si>
    <t>IMPERMEABILIZAÇÃO</t>
  </si>
  <si>
    <t>8.1</t>
  </si>
  <si>
    <t>32.16.050</t>
  </si>
  <si>
    <t>IMPERMEABILIZAÇÃO DE SUPERFÍCIE COM ARGAMASSA POLIMÉRICA.  REF. VEDACIT OU EQUIVALENTE TÉCNICO -
LOCAL DE APLICAÇÃO:  PISO SALA DE CONVIVENCIA E PERIMETRO H=1,00m.</t>
  </si>
  <si>
    <t>PINTURA</t>
  </si>
  <si>
    <t>PAREDE ALVENARIA E DRYWALL</t>
  </si>
  <si>
    <t>9.1</t>
  </si>
  <si>
    <t>MASSA CORRIDA À BASE DE RESINA ACRÍLICA  FAB. CORAL,  SUVINIL  OU EQUIVALENTE TÉCNICO</t>
  </si>
  <si>
    <t>9.2</t>
  </si>
  <si>
    <t>PINTURA EM TINTA EPOXI NA COR BRANCO RAL 9003 FAB. CORAL,  SUVINIL  OU EQUIVALENTE TÉCNICO</t>
  </si>
  <si>
    <t>9.3</t>
  </si>
  <si>
    <t>FUNDO SELADOR ACRÍLICO, APLICAÇÃO MANUAL EM PAREDE, DUAS DEMÃO. (A SER APLICADO NA PAREDE DE DRYWALL)</t>
  </si>
  <si>
    <t>PISO</t>
  </si>
  <si>
    <t>PISO EPÓXI MONOLÍTICO</t>
  </si>
  <si>
    <t>10.1</t>
  </si>
  <si>
    <t>LIXAMENTO, LIMPEZA E PREPARO DO PISO</t>
  </si>
  <si>
    <t>10.2</t>
  </si>
  <si>
    <t>ARGAMASSA PARA REGULARIZAÇÃO DE CONTRAPISO - PISO EPÓXI REVESTIMENTO</t>
  </si>
  <si>
    <t>10.3</t>
  </si>
  <si>
    <t>PISO EPOXI EM CAMADA MONOLÍTICA COM 02 CAMADAS ESPATULADAS LIQUIDAS À BASE DE RESINA EPÓXI, COM 4MM DE ESPESSURA, ACABAMENTO COMPOSTO POR QUARTZO COLORIDO POLICROMÁTICO, SELADO COM RESINA TRANSLÚCIDA DE ALTA TRANSPARÊNCIA, APLICADA EM 03 (TRÊS) DEMÃOS DE ACABAMENTO, SENDO 02 DEMÃOS A BASE DE RESINA EPÓXI E A ÚLTIMA DEMÃO A BASE DE RESINA POLIURETANICA ALIFÁTICA - PU (TEXTURA SEMI LISA). REF.: SOLEPOXY, COR: 1190, FAB.: SOLEDUR OU EQUIVALENTE TÉCNICO.</t>
  </si>
  <si>
    <t>PORCELANATO</t>
  </si>
  <si>
    <t>10.4</t>
  </si>
  <si>
    <t>18.08.062</t>
  </si>
  <si>
    <t>PISO EM PORCELANATO RETIFICADO, 60 X 60CM, ACABAMENTO NATURAL COM JUNTA DE 3MM NAFABRICANTE. REF.  LINHA MUNARI CIMENTO AC, FAB. ELIANE OU EQUIVALENTE TÉCNICO, COM REJUNTE NA COR DO ACABAMENTO, PREVER ARGAMASSA COLANTE AC PARA CERÂMICAS</t>
  </si>
  <si>
    <t>10.5</t>
  </si>
  <si>
    <t>18.08.072</t>
  </si>
  <si>
    <t>RODAPÉ: PORCELANATO LINHA MUNARI CIMENTO AC RS, RETIFICADO, 14,5 x 60cm ACABAMENTO NATURAL COM JUNTA ESP.: 1mm FABRICANTE ELIANE OU EQUIVALENTE TÉCNICO. COM REJUNTE NA COR DO ACABAMENTO, PREVER ARGAMASSA COLANTE AC PARA CERÂMICAS</t>
  </si>
  <si>
    <t>CANTO SANITÁRIO</t>
  </si>
  <si>
    <t xml:space="preserve">INSERIR PERFIL "L" EM ALUMÍNIO NATURAL NA EXTENSÃO TOTAL DOS VÃOS. TODOS OS CANTOS DE ENCONTROS DE DIVISÓRIAS SANITÁRIAS, FORROS, ALVENARIAS, PISO OU OUTROS LOCAIS QUE SE FIZEREM NECESSÁRIOS. 
DEVEM SER CONSIDERADOS TODOS OS ITENS DESCRITOS NO CAPITULO 17 DO MEMORIAL DESCRITIVO (DOP-A4104-PE-AI-MD-0001_00) PARA FORNECIMENTO E INSTALAÇÃO.																																																																																													</t>
  </si>
  <si>
    <t>11.1</t>
  </si>
  <si>
    <t>PERFIL "L" EM ALUMINIO NATURAL NA EXTENSÃO TOTAL DOS VÃOS. TODOS OS CANTOS DE ENCONTROS DE DIVISÓRIAS SANITARIAS, FORROS, ALVENARIAS, PISO, PASSTRHOUGH E TRAMPAS OU OUTROS LOCAIS QUE SE FIZEREM NECESSÁRIOS.</t>
  </si>
  <si>
    <t>11.2</t>
  </si>
  <si>
    <t xml:space="preserve">CANTO SANITÁRIO EM ALUMÍNIO ANODIZADO, RAIO DE 50MM. </t>
  </si>
  <si>
    <t>SOLEIRAS</t>
  </si>
  <si>
    <t>PEDRA - GRANITO PRETO SÃO GABRIEL</t>
  </si>
  <si>
    <t>12.1</t>
  </si>
  <si>
    <t>19.01.062</t>
  </si>
  <si>
    <t>SOLEIRA COM ESPESSURA 2cm</t>
  </si>
  <si>
    <t>AÇO INOX</t>
  </si>
  <si>
    <t>12.2</t>
  </si>
  <si>
    <t>SOLEIRA EM CHAPA XADREX INOX ANTIDERRAPANTE (CONFIRMAR MEDIDAS NO LOCAL). 02 UND</t>
  </si>
  <si>
    <t>PORTAS SALA LIMPA</t>
  </si>
  <si>
    <t xml:space="preserve">PORTAS TIPO "SALA LIMPA" METÁLICAS COM NÚCLEO EM POLIISOCIANURATO (PIR) REVESTIDAS COM CHAPAS DE AÇO GALVANIZADO COM PINTURA EPÓXI EM PROCESSO CONTÍNUO COM ESPESSURA DE 0,65MM.
ACABAMENTO:  TOTALMENTE BRANCO, RAL 9003 EM AMBAS AS FACES
DEVE SER FORNECIDO DETALHAMENTO TÉCNICO DOS ITENS PARA ANALISE E APROVAÇÃO DA FUNDAÇÃO BUTANTAN ANTES DA FABRICAÇÃO.    
DEVEM SER CONSIDERADOS TODOS OS ITENS DESCRITOS NO CAPITULO 18 DO MEMORIAL DESCRITIVO (DOP-A4104-PE-AI-MD-0001) E FOLHA DE DETALHAMENTO (DOP-A4104-PE-AI-DE-5100) PARA FORNECIMENTO E INSTALAÇÃO.                                                                                                                                                                                                                                                                                                                                                                                                                                                                                                                                                                                                                                                                                                                                                                        </t>
  </si>
  <si>
    <t>13.1</t>
  </si>
  <si>
    <t>13.2</t>
  </si>
  <si>
    <t>P01 - PORTA PADRÃO SALA LIMPA, SIMPLES DE ABRIR, EM CHAPA PRÉ-PINTADA BRANCO RAL 9003, SEM VISOR, COM NÚCLEO EM PIR, MOLA AÉREA EM AÇO INOXIDÁVEL MODELO TS93-B FABRICANTE: DORMA OU EQUIVALENTE TÉCNICO, PUXADOR EM AÇO INOX LIXADO MODELO PH1 25/250 FABRICANTE: LA FONTE OU EQUIVALENTE TÉCNICO, SISTEMA DE VEDAÇÃO COM REGULAGEM DE ALTURA, DOBRADIÇAS EM AÇO INOX REFERÊNCIA LA FONTE OU EQUIVALENTE TÉCNICO, FECHADURA ELETRO-MAGNÉTICA E IMÃ NEODÍMEO</t>
  </si>
  <si>
    <t>13.3</t>
  </si>
  <si>
    <t xml:space="preserve">PDV01 - PORTA PADRÃO SALA LIMPA, DUPLA DE ABRIR COM VISOR TOTAL EM VIDRO DUPLO TEMPERADO 6MM, COM AS DUAS FACES EM CHAPA PRÉ-PINTADA NA COR: BRANCO RAL 9003, COM NÚCLEO EM PIR, COM FECHADURA ELETRO-MAGNÉTICA E IMÃ NEODÍMEO; MOLA AÉREA EM AÇO INOXIDÁVEL MODELO TS93-B FABRICANTE: DORMA OU EQUIVALENTE TÉCNICO; BARRA ANTIPÂNICO TRANSVERSAL MODELO PHA 2000 COM FECHADURA EXTERNA PHT 05 + PH 8998 NA COR CROMO ACETINADO; SISTEMA DE VEDAÇÃO COM REGULAGEM DE ALTURA; DOBRADIÇAS EM AÇO INOX REFERÊNCIA LA FONTE OU EQUIVALENTE TÉCNICO. </t>
  </si>
  <si>
    <t>13.4</t>
  </si>
  <si>
    <t>BATEDOR PARA PORTAS EM AÇO INOX AISI 304 COM ARO DE BORRACHA/SILICONE E FIXAÇÃO OCULTA VIA BUCHA/PARAFUSO, DIMENSÕES MÍNIMAS: H= 3,5CM; Ø=3,3CM, FORNECEDOR MARIMETAL OU EQUIVALENTE TÉCNICO.</t>
  </si>
  <si>
    <t>METAIS E ACESSÓRIOS ÁREAS MOLHADAS</t>
  </si>
  <si>
    <t xml:space="preserve">DEVERÃO SER:
- FORNECIDO DETALHAMENTO TÉCNICO DOS ITENS PARA ANALISE E APROVAÇÃO DA FUNDAÇÃO BUTANTAN ANTES DA FABRICAÇÃO.    
- CONSIDERADOS TODOS OS ITENS DESCRITOS NO CAPITULO 19 DO MEMORIAL DESCRITIVO (DOP-A4104-PE-AI-MD-0001_00) E FOLHA DE DETALHAMENTO (DOP-A4104-PE-AI-DE-4000) PARA FORNECIMENTO E INSTALAÇÃO.                                                                </t>
  </si>
  <si>
    <t>14.1</t>
  </si>
  <si>
    <t>CUBA DE EMBUTIR EM AÇO INOX ALTO BRILHO,COM CAPACIDADE DE 20,5L. REFERÊNCIA: MODELO LAVINIA 40 BL, FABRICANTE TRAMONTINA OU EQUIVALENTE TÉCNICO. 
DEVE SER PREVISTA FIXAÇÃO NA BANCADA E ACABAMENTO EM MASSA PLÁSTICA.</t>
  </si>
  <si>
    <t>14.2</t>
  </si>
  <si>
    <t>SIFÃO EM AÇO CROMADO, REF. 1680C114 FAB.: DECA OU EQUIVALENTE TÉCNICO</t>
  </si>
  <si>
    <t>14.3</t>
  </si>
  <si>
    <t xml:space="preserve">VÁLVULA DE ESCOAMENTO PARA PIA DE COZINHA 4 1/2" CROMADO CÓD. 1622.C  FAB: DECA OU EQUIVALENTE TÉCNICO. </t>
  </si>
  <si>
    <t>14.4</t>
  </si>
  <si>
    <t>TORNEIRA DE MESA PARA COZINHA COM BICA MÓVEL CROMADO, LINHA JUST CÓDIGO 1167.C27.  FAB: DECA OU EQUIVALENTE TÉCNICO. LOCAL DE INSTALAÇÃO: SALA DE APOIO</t>
  </si>
  <si>
    <t>14.5</t>
  </si>
  <si>
    <t>ACABAMENTO PARA REGISTRO DE GAVETA E PRESSÃO ATÉ 1" CROMADO COD. 4900.C37.PQ "Izy". FAB. DECA OU EQUIVALENTE TÉCNICO</t>
  </si>
  <si>
    <t xml:space="preserve">PEDRAS </t>
  </si>
  <si>
    <t xml:space="preserve">GRANITO SÃO GABRIEL EM ACABAMENTO POLIDO ESPESSURA 2cm, MEIA ESQUADRIA.
- FORNECIDO DETALHAMENTO TÉCNICO DOS ITENS PARA ANALISE E APROVAÇÃO DA FUNDAÇÃO BUTANTAN ANTES DA FABRICAÇÃO. 
- CONSIDERADOS TODOS OS ITENS DESCRITOS NO CAPITULO 20 DO MEMORIAL DESCRITIVO (DOP-A4104-PE-AI-MD-0001_00) E FOLHA DE DETALHAMENTO (DOP-A4104-PE-AI-DE-4000) PARA FORNECIMENTO E INSTALAÇÃO.                                                                </t>
  </si>
  <si>
    <t>15.1</t>
  </si>
  <si>
    <t>44.02.062</t>
  </si>
  <si>
    <t>M02 -BANCADA EM GRANITO SÃO GABRIEL ESP.: 2cm,  COM FRONTÃO (H=20cm) , ACABAMENTO POLIDO, COM REBAIXO PARA ÁREA MOLHADA, COM CUBA DE EMBUTIR EM AÇO INOX (MOD. LAVÍNIA 20,5l 40BL, FAB. TRAMONTINA OU EQUIVALENTE TÉCNICO). OBS. ACABAMENTO MEIA ESQUADRIA - VER DETALHAMENTO NA FOLHA DOP-AE004-PE-AI-DE-5600</t>
  </si>
  <si>
    <t>15.2</t>
  </si>
  <si>
    <t>M02 - FRONTÃO EM GRANITO SÃO GABRIEL ESP.: 2cm,  H=20cm</t>
  </si>
  <si>
    <t>15.3</t>
  </si>
  <si>
    <t>M02 - SAIA EM GRANITO SÃO GABRIEL ESP.: 2cm,  H=4cm</t>
  </si>
  <si>
    <t>15.4</t>
  </si>
  <si>
    <t>M02- RODABASE EM GRANITO PRETO SÃO GABRIEL ESP. 20mm, SOBREPOSTO AO RODAPÉ EM MDP NAVAL DA BANCADA</t>
  </si>
  <si>
    <t>MOBILIÁRIO - INOX</t>
  </si>
  <si>
    <t>DEVERÁ SER FABRICADO: 
- INTEGRALMENTE EM AÇO INOX AISI 304
- POR EMPRESA ESPECIALIZADA EM MOBILIÁRIO;
- ATENDER ÀS NORMAS DE ERGONOMIA LABORAL. 
- GARANTIR A ALTA QUALIDADE DOS MATERIAIS APLICADOS E TER GARANTIA MÍNIMA DE 5 ANOS CONTRA QUALQUER TIPO DE MAL FUNCIONAMENTO. DEFORMAÇÃO E DEFEITO DE FABRICAÇÃO. 
 DEVE SER FORNECIDO DETALHAMENTO TÉCNICO DOS ITENS PARA ANALISE E APROVAÇÃO DA FUNDAÇÃO BUTANTAN ANTES DA FABRICAÇÃO. 
 DEVEM SER CONSIDERADOS TODOS OS ITENS DESCRITOS NO CAPITULO 21 DO MEMORIAL DESCRITIVO (DOP-A4104-PE-AI-MD-0001_00) E FOLHA DETALHAMENTO (DOP-A4104-PE-AI-DE-5600) PARA FORNECIMENTO E INSTALAÇÃO.</t>
  </si>
  <si>
    <t>16.1</t>
  </si>
  <si>
    <t>16.2</t>
  </si>
  <si>
    <t>I01- BANCO DE PULO EM AÇO INOX AISI 304, ACABAMENTO ESCOVADO, SEM NICHO, COM SAPATAS NIVELADORAS EMBUTIDAS.  REFERÊNCIA MONTHAC OU EQUIVALENTE TÉCNICO.</t>
  </si>
  <si>
    <t>MOBILIÁRIO MDP</t>
  </si>
  <si>
    <t>DEVERÃO SER FABRICADOS:
- EM MDP REVESTIDO COM LAMINADO MELAMÍNICO CINZA CLARO (DURATEX OU EQUIVALENTE TÉCNICO)
- EMPRESA ESPECIALIZADA EM MOBILIÁRIO. 
- ATENDER ÀS NORMAS DE ERGONOMIA LABORAL. 
- GARANTIR A ALTA QUALIDADE DOS MATERIAIS APLICADOS E TER GARANTIA MÍNIMA DE 5 ANOS CONTRA QUALQUER TIPO DE MAL FUNCIONAMENTO. DEFORMAÇÃO E DEFEITO DE FABRICAÇÃO. 
 DEVE SER FORNECIDO DETALHAMENTO TÉCNICO DOS ITENS PARA ANALISE E APROVAÇÃO DA FUNDAÇÃO BUTANTAN ANTES DA FABRICAÇÃO. 
 DEVEM SER CONSIDERADOS TODOS OS ITENS DESCRITOS NO CAPITULO 21 DO MEMORIAL DESCRITIVO (DOP-A4104-PE-AI-MD-0001_00) E FOLHA DETALHAMENTO (DOP-A4104-PE-AI-DE-4000) PARA FORNECIMENTO E INSTALAÇÃO.</t>
  </si>
  <si>
    <t>17.1</t>
  </si>
  <si>
    <t>17.2</t>
  </si>
  <si>
    <t>M01 - ARMÁRIO SUPERIOR EM MDP EM LAMINADO MELAMINICO NA COR CINZA CLARO NA PARTE EXTERNA E COM LAMINADO LISO BRANCO NA ÁREA INTERNA (DOS NICHOS), FAB. DURATEX OU EQUIVALENTE TÉCNICO, COMPOSTO POR 1 NICHO PARA MICRO-ONDAS E 18 PEQUENOS NICHOS COM PORTAS, EQUIPADO COM DOBRADIÇAS DE CANECO MODELO METALLA 330 CLIP 105° (REF. 315.00.551 - HAFELE OU EQUIVALENTE TÉCNICO) E TRINCO PORTA-CADEADO DE 20 MM PARA GAVETA/ARMÁRIO (63 MM X 25 MM ZINCADO - ALIANÇA OU EQUIVALENTE TÉCNICO).</t>
  </si>
  <si>
    <t>17.3</t>
  </si>
  <si>
    <t xml:space="preserve">M02 - GABINETE INFERIOR EM MDP REVESTIDO EM LAMINADO MELAMINICO NA COR CINZA CLARO NA PARTE EXTERNA E COM LAMINADO LISO BRANCO NA ÁREA INTERNA, FAB. DURATEX OU EQUIVALENTE TÉCNICO, COM 02 PORTAS DE GIRO E PRATELEIRA INTERNA E DOBRADIÇAS DE CANECO, HAFELE METALLA 330 CLIP 105° REFERÊNCIA: 315.00.551, FABRICANTE:HAFELE OU EQUIVALENTE TÉCNICO; 08 PEQUENOS NICHOS COM PORTA, DOBRADIÇAS DE CANECO, HAFELE METALLA 330 CLIP 105° REFERÊNCIA: 315.00.551, FABRICANTE:HAFELE OU EQUIVALENTE TÉCNICO E TRINCO COM CADEADO 20mm DE GAVETA/ ARMÁRIO 63mmX25mm ZINCADO FAB.: ALIANÇA OU EQUIVALENTE TÉCNICO E 01 CONJUNTO COM 04 GAVETAS E CORREDIÇAS COMUNS, PUXADOR  TIPO ALÇA (140mm) CROMADO FOSCO REF. MODELO H2125, FAB:HAFELE OU EQUIVALENTE TÉCNICO, FIXADO NA ALVENARIA EXISTENTE. </t>
  </si>
  <si>
    <t>17.4</t>
  </si>
  <si>
    <t>M03 - MESA COM TAMPO EM MDP REVESTIDOS COM LAMINADO MELAMÍNICO BRANCO, FAB:: DURATEX OU EQUIVALENTE TÉCNICO, COM PÉS METALICOS BRANCOS E  SAPATAS REGULAVEIS.</t>
  </si>
  <si>
    <t>17.5</t>
  </si>
  <si>
    <t>C01 - CADEIRA EM POLIPROPILENO DE ALTO BRILHO MODELO GRUVYER, COR BRANCA CASA WOLKER OU EQUIVALENTE TÉCNICO.</t>
  </si>
  <si>
    <t>MOBILIÁRIO EM ACRÍLICO</t>
  </si>
  <si>
    <t>18.1</t>
  </si>
  <si>
    <t>E01 - CAIXA ORGANIZADORA PARA EPI EM ACRÍLICO CRISTAL PARA ARMAZENAMENTO DE EPIS, DIMENSÕES (A x L x P) 30 x 25 x 25cm. FABRICANTE ACRILDESTAC OU EQUIVALENTE TÉCNICO.</t>
  </si>
  <si>
    <t>ARQUITETURA INDUSTRIAL</t>
  </si>
  <si>
    <t>DOP-AI</t>
  </si>
  <si>
    <t>DOP-A4104-PE-AI-LM-0001_00</t>
  </si>
  <si>
    <t>133/25</t>
  </si>
  <si>
    <t>01/06</t>
  </si>
  <si>
    <t>3 PORTAS 80 x 2,10
1 PORTA 1,40 x 2,10</t>
  </si>
  <si>
    <t>0,90 x 2,10</t>
  </si>
  <si>
    <t>2,55 x 2,70</t>
  </si>
  <si>
    <t>2,55 x 0,20</t>
  </si>
  <si>
    <t>8,00 x  2,70</t>
  </si>
  <si>
    <t xml:space="preserve">L X P </t>
  </si>
  <si>
    <t>0,60 x 0,60</t>
  </si>
  <si>
    <t>0,145 x 0,60</t>
  </si>
  <si>
    <t>L X A X C</t>
  </si>
  <si>
    <t>0,10 x 1,00</t>
  </si>
  <si>
    <t>0,05(L)</t>
  </si>
  <si>
    <t>0.80 x 2.10</t>
  </si>
  <si>
    <t>1.20 x 2.10</t>
  </si>
  <si>
    <t>0.40 x 0.34 x 0.17</t>
  </si>
  <si>
    <t>1.82 x 0.60</t>
  </si>
  <si>
    <t>1.82 x 0.20
0.56 x 0.20</t>
  </si>
  <si>
    <t>1.82 x 0.04
0.56 x 0.04</t>
  </si>
  <si>
    <t>1.82 x 0.10
0.46 x 0.10</t>
  </si>
  <si>
    <t>0.99 x 0.45 x 0.35</t>
  </si>
  <si>
    <t>L X P X A</t>
  </si>
  <si>
    <t>1,82 x 0,47 x 0,56</t>
  </si>
  <si>
    <t>1,82 x 0,60 x 0,88</t>
  </si>
  <si>
    <t>0,80 x 0,75x 0,80</t>
  </si>
  <si>
    <t>L x A x C</t>
  </si>
  <si>
    <t>VÃO LUZ (m) - L X A X C</t>
  </si>
  <si>
    <t>M2</t>
  </si>
  <si>
    <t>ARQUITETURA INDUSTRIAL - PA4104 – NOVA ÁREA DE CONVIVÊNCIA</t>
  </si>
  <si>
    <t>PRÉDIO A4104 – NOVA ÁREA DE CONVIVÊNCIA
PRÉDIO 41 - CONTROLE DE QUALIDADE FÍSICO-QUÍMICO E BIOLÓGICO</t>
  </si>
  <si>
    <t>44.20.150</t>
  </si>
  <si>
    <t>32.06.240</t>
  </si>
  <si>
    <t>44.06.300</t>
  </si>
  <si>
    <t>14.30.843</t>
  </si>
  <si>
    <t>17.12.302</t>
  </si>
  <si>
    <t>44.20.640</t>
  </si>
  <si>
    <t>SIMPLES FORNECIMENTO</t>
  </si>
  <si>
    <t>DCO-CFM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</si>
</sst>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
    <numFmt numFmtId="165" formatCode="[$-416]d\-mmm\-yy;@"/>
    <numFmt numFmtId="166" formatCode="_(&quot;$&quot;* #,##0.00_);_(&quot;$&quot;* \(#,##0.00\);_(&quot;$&quot;* &quot;-&quot;??_);_(@_)"/>
    <numFmt numFmtId="167" formatCode="_-[$R$-416]\ * #,##0.00_-;\-[$R$-416]\ * #,##0.00_-;_-[$R$-416]\ * &quot;-&quot;??_-;_-@_-"/>
    <numFmt numFmtId="168" formatCode="[&lt;=9999999]###\-####;\(###\)\ ###\-####"/>
    <numFmt numFmtId="169" formatCode="00\-000\-000"/>
  </numFmts>
  <fonts count="33" x14ac:knownFonts="1">
    <font>
      <sz val="11"/>
      <color theme="1"/>
      <name val="Calibri"/>
      <family val="2"/>
      <scheme val="minor"/>
    </font>
    <font>
      <sz val="10"/>
      <name val="Arial"/>
      <family val="2"/>
    </font>
    <font>
      <b/>
      <sz val="11"/>
      <name val="Calibri"/>
      <family val="2"/>
      <scheme val="minor"/>
    </font>
    <font>
      <b/>
      <i/>
      <sz val="16"/>
      <name val="Calibri"/>
      <family val="2"/>
      <scheme val="minor"/>
    </font>
    <font>
      <b/>
      <sz val="16"/>
      <name val="Calibri"/>
      <family val="2"/>
      <scheme val="minor"/>
    </font>
    <font>
      <sz val="5"/>
      <name val="Calibri"/>
      <family val="2"/>
      <scheme val="minor"/>
    </font>
    <font>
      <b/>
      <i/>
      <sz val="9"/>
      <name val="Calibri"/>
      <family val="2"/>
      <scheme val="minor"/>
    </font>
    <font>
      <sz val="8"/>
      <name val="Calibri"/>
      <family val="2"/>
      <scheme val="minor"/>
    </font>
    <font>
      <b/>
      <sz val="8"/>
      <name val="Calibri"/>
      <family val="2"/>
      <scheme val="minor"/>
    </font>
    <font>
      <sz val="14"/>
      <name val="Calibri"/>
      <family val="2"/>
      <scheme val="minor"/>
    </font>
    <font>
      <b/>
      <sz val="14"/>
      <name val="Calibri"/>
      <family val="2"/>
      <scheme val="minor"/>
    </font>
    <font>
      <sz val="12"/>
      <name val="Calibri"/>
      <family val="2"/>
      <scheme val="minor"/>
    </font>
    <font>
      <b/>
      <sz val="18"/>
      <name val="Calibri"/>
      <family val="2"/>
      <scheme val="minor"/>
    </font>
    <font>
      <b/>
      <sz val="7"/>
      <name val="Calibri"/>
      <family val="2"/>
      <scheme val="minor"/>
    </font>
    <font>
      <sz val="7"/>
      <name val="Calibri"/>
      <family val="2"/>
      <scheme val="minor"/>
    </font>
    <font>
      <b/>
      <sz val="12"/>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0"/>
      <color indexed="8"/>
      <name val="Arial"/>
      <family val="2"/>
    </font>
    <font>
      <sz val="8"/>
      <color indexed="8"/>
      <name val="Times New Roman"/>
      <family val="1"/>
    </font>
    <font>
      <b/>
      <sz val="12"/>
      <color theme="0"/>
      <name val="Calibri"/>
      <family val="2"/>
      <scheme val="minor"/>
    </font>
    <font>
      <sz val="10"/>
      <name val="Calibri"/>
      <family val="2"/>
      <scheme val="minor"/>
    </font>
    <font>
      <b/>
      <sz val="13"/>
      <name val="Calibri"/>
      <family val="2"/>
      <scheme val="minor"/>
    </font>
    <font>
      <b/>
      <sz val="13"/>
      <color theme="0"/>
      <name val="Calibri"/>
      <family val="2"/>
      <scheme val="minor"/>
    </font>
    <font>
      <b/>
      <sz val="15"/>
      <color theme="0"/>
      <name val="Calibri"/>
      <family val="2"/>
      <scheme val="minor"/>
    </font>
    <font>
      <b/>
      <sz val="10"/>
      <name val="Calibri"/>
      <family val="2"/>
      <scheme val="minor"/>
    </font>
    <font>
      <b/>
      <sz val="11"/>
      <color rgb="FFFA7D00"/>
      <name val="Calibri"/>
      <family val="2"/>
      <scheme val="minor"/>
    </font>
    <font>
      <b/>
      <sz val="14"/>
      <color rgb="FFFA7D00"/>
      <name val="Calibri"/>
      <family val="2"/>
      <scheme val="minor"/>
    </font>
    <font>
      <b/>
      <sz val="14"/>
      <color rgb="FF00B050"/>
      <name val="Calibri"/>
      <family val="2"/>
      <scheme val="minor"/>
    </font>
    <font>
      <b/>
      <sz val="11"/>
      <color rgb="FF00B050"/>
      <name val="Calibri"/>
      <family val="2"/>
      <scheme val="minor"/>
    </font>
    <font>
      <sz val="11"/>
      <color indexed="8"/>
      <name val="Calibri"/>
      <family val="2"/>
      <scheme val="minor"/>
    </font>
    <font>
      <sz val="10"/>
      <name val="Arial"/>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theme="1" tint="0.14999847407452621"/>
        <bgColor indexed="64"/>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59999389629810485"/>
        <bgColor indexed="65"/>
      </patternFill>
    </fill>
    <fill>
      <patternFill patternType="solid">
        <fgColor theme="9" tint="-0.249977111117893"/>
        <bgColor indexed="64"/>
      </patternFill>
    </fill>
    <fill>
      <patternFill patternType="solid">
        <fgColor theme="8" tint="0.39997558519241921"/>
        <bgColor indexed="64"/>
      </patternFill>
    </fill>
    <fill>
      <patternFill patternType="solid">
        <fgColor theme="4" tint="0.59999389629810485"/>
        <bgColor indexed="64"/>
      </patternFill>
    </fill>
  </fills>
  <borders count="22">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indexed="64"/>
      </right>
      <top style="thin">
        <color rgb="FF7F7F7F"/>
      </top>
      <bottom/>
      <diagonal/>
    </border>
    <border>
      <left style="thin">
        <color rgb="FF7F7F7F"/>
      </left>
      <right style="thin">
        <color indexed="64"/>
      </right>
      <top/>
      <bottom/>
      <diagonal/>
    </border>
  </borders>
  <cellStyleXfs count="25">
    <xf numFmtId="0" fontId="0" fillId="0" borderId="0"/>
    <xf numFmtId="0" fontId="1" fillId="0" borderId="0"/>
    <xf numFmtId="0" fontId="1" fillId="0" borderId="0"/>
    <xf numFmtId="0" fontId="1" fillId="0" borderId="0"/>
    <xf numFmtId="0" fontId="1" fillId="0" borderId="0"/>
    <xf numFmtId="0" fontId="18" fillId="0" borderId="0"/>
    <xf numFmtId="166" fontId="20" fillId="0" borderId="0" applyFont="0" applyFill="0" applyBorder="0" applyAlignment="0" applyProtection="0"/>
    <xf numFmtId="43" fontId="18" fillId="0" borderId="0" applyFont="0" applyFill="0" applyBorder="0" applyAlignment="0" applyProtection="0"/>
    <xf numFmtId="0" fontId="1" fillId="0" borderId="0"/>
    <xf numFmtId="43" fontId="18" fillId="0" borderId="0" applyFont="0" applyFill="0" applyBorder="0" applyAlignment="0" applyProtection="0"/>
    <xf numFmtId="9" fontId="18" fillId="0" borderId="0" applyFont="0" applyFill="0" applyBorder="0" applyAlignment="0" applyProtection="0"/>
    <xf numFmtId="0" fontId="27" fillId="7" borderId="1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31" fillId="0" borderId="0"/>
    <xf numFmtId="0" fontId="18" fillId="0" borderId="0"/>
    <xf numFmtId="0" fontId="18" fillId="0" borderId="0"/>
    <xf numFmtId="0" fontId="19" fillId="0" borderId="0"/>
    <xf numFmtId="0" fontId="1" fillId="0" borderId="0"/>
    <xf numFmtId="0" fontId="32" fillId="0" borderId="0"/>
    <xf numFmtId="44" fontId="18" fillId="0" borderId="0" applyFont="0" applyFill="0" applyBorder="0" applyAlignment="0" applyProtection="0"/>
    <xf numFmtId="0" fontId="19" fillId="0" borderId="0">
      <alignment vertical="top"/>
    </xf>
  </cellStyleXfs>
  <cellXfs count="277">
    <xf numFmtId="0" fontId="0" fillId="0" borderId="0" xfId="0"/>
    <xf numFmtId="0" fontId="2" fillId="3" borderId="7" xfId="2" applyFont="1" applyFill="1" applyBorder="1" applyAlignment="1">
      <alignment vertical="center"/>
    </xf>
    <xf numFmtId="0" fontId="2" fillId="3" borderId="1" xfId="2" applyFont="1" applyFill="1" applyBorder="1" applyAlignment="1">
      <alignment vertical="center"/>
    </xf>
    <xf numFmtId="0" fontId="5" fillId="3" borderId="2" xfId="2" applyFont="1" applyFill="1" applyBorder="1" applyAlignment="1">
      <alignment vertical="center"/>
    </xf>
    <xf numFmtId="0" fontId="6" fillId="3" borderId="0" xfId="2" applyFont="1" applyFill="1" applyAlignment="1">
      <alignment horizontal="left" vertical="center"/>
    </xf>
    <xf numFmtId="0" fontId="6" fillId="3" borderId="9" xfId="2" applyFont="1" applyFill="1" applyBorder="1" applyAlignment="1">
      <alignment horizontal="left" vertical="center"/>
    </xf>
    <xf numFmtId="0" fontId="7" fillId="3" borderId="0" xfId="2" applyFont="1" applyFill="1" applyAlignment="1">
      <alignment horizontal="left" vertical="center"/>
    </xf>
    <xf numFmtId="0" fontId="7" fillId="3" borderId="0" xfId="2" applyFont="1" applyFill="1" applyAlignment="1">
      <alignment vertical="center"/>
    </xf>
    <xf numFmtId="0" fontId="7" fillId="3" borderId="0" xfId="2" applyFont="1" applyFill="1" applyAlignment="1">
      <alignment horizontal="left" vertical="center" indent="1"/>
    </xf>
    <xf numFmtId="0" fontId="14" fillId="2" borderId="0" xfId="1" applyFont="1" applyFill="1" applyAlignment="1">
      <alignment horizontal="left" vertical="center"/>
    </xf>
    <xf numFmtId="0" fontId="7" fillId="3" borderId="8" xfId="3" applyFont="1" applyFill="1" applyBorder="1" applyAlignment="1">
      <alignment horizontal="left" vertical="center"/>
    </xf>
    <xf numFmtId="0" fontId="7" fillId="3" borderId="9" xfId="2" applyFont="1" applyFill="1" applyBorder="1" applyAlignment="1">
      <alignment horizontal="left" vertical="center"/>
    </xf>
    <xf numFmtId="0" fontId="7" fillId="3" borderId="8" xfId="2" applyFont="1" applyFill="1" applyBorder="1" applyAlignment="1">
      <alignment horizontal="left" vertical="center"/>
    </xf>
    <xf numFmtId="0" fontId="8" fillId="3" borderId="8" xfId="2" applyFont="1" applyFill="1" applyBorder="1" applyAlignment="1" applyProtection="1">
      <alignment horizontal="left" vertical="center"/>
      <protection locked="0"/>
    </xf>
    <xf numFmtId="0" fontId="7" fillId="3" borderId="9" xfId="2" applyFont="1" applyFill="1" applyBorder="1" applyAlignment="1" applyProtection="1">
      <alignment horizontal="left" vertical="center"/>
      <protection locked="0"/>
    </xf>
    <xf numFmtId="0" fontId="7" fillId="3" borderId="10" xfId="2" applyFont="1" applyFill="1" applyBorder="1" applyAlignment="1">
      <alignment horizontal="left" vertical="center"/>
    </xf>
    <xf numFmtId="0" fontId="7" fillId="3" borderId="11" xfId="2" applyFont="1" applyFill="1" applyBorder="1" applyAlignment="1">
      <alignment vertical="center"/>
    </xf>
    <xf numFmtId="0" fontId="7" fillId="3" borderId="11" xfId="2" applyFont="1" applyFill="1" applyBorder="1" applyAlignment="1">
      <alignment horizontal="left" vertical="center"/>
    </xf>
    <xf numFmtId="0" fontId="7" fillId="3" borderId="12" xfId="2" applyFont="1" applyFill="1" applyBorder="1" applyAlignment="1">
      <alignment horizontal="left" vertical="center"/>
    </xf>
    <xf numFmtId="0" fontId="13" fillId="3" borderId="0" xfId="2" applyFont="1" applyFill="1" applyAlignment="1">
      <alignment vertical="center"/>
    </xf>
    <xf numFmtId="0" fontId="13" fillId="3" borderId="9" xfId="2" applyFont="1" applyFill="1" applyBorder="1" applyAlignment="1">
      <alignment vertical="center"/>
    </xf>
    <xf numFmtId="0" fontId="8" fillId="3" borderId="0" xfId="2" applyFont="1" applyFill="1" applyAlignment="1">
      <alignment vertical="center"/>
    </xf>
    <xf numFmtId="0" fontId="5" fillId="3" borderId="7" xfId="2" applyFont="1" applyFill="1" applyBorder="1" applyAlignment="1">
      <alignment vertical="center"/>
    </xf>
    <xf numFmtId="0" fontId="5" fillId="3" borderId="7" xfId="4" applyFont="1" applyFill="1" applyBorder="1" applyAlignment="1">
      <alignment vertical="center"/>
    </xf>
    <xf numFmtId="0" fontId="5" fillId="3" borderId="0" xfId="4" applyFont="1" applyFill="1" applyAlignment="1">
      <alignment vertical="center"/>
    </xf>
    <xf numFmtId="0" fontId="7" fillId="3" borderId="0" xfId="2" applyFont="1" applyFill="1" applyAlignment="1">
      <alignment vertical="top" wrapText="1"/>
    </xf>
    <xf numFmtId="0" fontId="0" fillId="0" borderId="0" xfId="0" applyAlignment="1">
      <alignment horizontal="left"/>
    </xf>
    <xf numFmtId="0" fontId="16" fillId="0" borderId="0" xfId="0" applyFont="1" applyProtection="1">
      <protection locked="0"/>
    </xf>
    <xf numFmtId="0" fontId="2" fillId="0" borderId="0" xfId="0" applyFont="1" applyAlignment="1" applyProtection="1">
      <alignment vertical="center"/>
      <protection locked="0"/>
    </xf>
    <xf numFmtId="0" fontId="11" fillId="0" borderId="0" xfId="0" applyFont="1" applyProtection="1">
      <protection locked="0"/>
    </xf>
    <xf numFmtId="43" fontId="11" fillId="0" borderId="0" xfId="0" applyNumberFormat="1" applyFont="1" applyProtection="1">
      <protection locked="0"/>
    </xf>
    <xf numFmtId="0" fontId="10" fillId="2" borderId="5" xfId="3" applyFont="1" applyFill="1" applyBorder="1" applyAlignment="1">
      <alignment horizontal="center" vertical="center"/>
    </xf>
    <xf numFmtId="0" fontId="22" fillId="2" borderId="0" xfId="3" applyFont="1" applyFill="1" applyAlignment="1">
      <alignment horizontal="left" vertical="center"/>
    </xf>
    <xf numFmtId="0" fontId="15" fillId="3" borderId="0" xfId="2" applyFont="1" applyFill="1" applyAlignment="1">
      <alignment vertical="center"/>
    </xf>
    <xf numFmtId="0" fontId="26" fillId="3" borderId="8" xfId="2" applyFont="1" applyFill="1" applyBorder="1" applyAlignment="1">
      <alignment vertical="center"/>
    </xf>
    <xf numFmtId="0" fontId="10" fillId="2" borderId="2" xfId="3" applyFont="1" applyFill="1" applyBorder="1" applyAlignment="1">
      <alignment horizontal="center" vertical="center"/>
    </xf>
    <xf numFmtId="0" fontId="10" fillId="2" borderId="8" xfId="3" applyFont="1" applyFill="1" applyBorder="1" applyAlignment="1">
      <alignment horizontal="center" vertical="center"/>
    </xf>
    <xf numFmtId="1" fontId="21" fillId="5" borderId="3" xfId="3" quotePrefix="1" applyNumberFormat="1" applyFont="1" applyFill="1" applyBorder="1" applyAlignment="1" applyProtection="1">
      <alignment vertical="center"/>
      <protection locked="0"/>
    </xf>
    <xf numFmtId="0" fontId="0" fillId="0" borderId="0" xfId="0" applyAlignment="1">
      <alignment horizontal="center" vertical="center" wrapText="1"/>
    </xf>
    <xf numFmtId="1" fontId="21" fillId="5" borderId="3" xfId="3" quotePrefix="1" applyNumberFormat="1" applyFont="1" applyFill="1" applyBorder="1" applyAlignment="1" applyProtection="1">
      <alignment horizontal="center" vertical="center"/>
      <protection locked="0"/>
    </xf>
    <xf numFmtId="0" fontId="16" fillId="0" borderId="0" xfId="0" applyFont="1" applyAlignment="1" applyProtection="1">
      <alignment horizontal="center"/>
      <protection locked="0"/>
    </xf>
    <xf numFmtId="0" fontId="27" fillId="7" borderId="15" xfId="11" applyAlignment="1">
      <alignment horizontal="center" vertical="center"/>
    </xf>
    <xf numFmtId="0" fontId="27" fillId="7" borderId="15" xfId="1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9" fontId="18" fillId="10" borderId="14" xfId="16" applyNumberFormat="1" applyBorder="1" applyAlignment="1">
      <alignment horizontal="center" vertical="center"/>
    </xf>
    <xf numFmtId="9" fontId="18" fillId="8" borderId="14" xfId="14" applyNumberFormat="1" applyBorder="1" applyAlignment="1">
      <alignment horizontal="center" vertical="center"/>
    </xf>
    <xf numFmtId="9" fontId="18" fillId="9" borderId="14" xfId="15" applyNumberFormat="1" applyBorder="1" applyAlignment="1">
      <alignment horizontal="center" vertical="center"/>
    </xf>
    <xf numFmtId="0" fontId="30" fillId="7" borderId="5" xfId="11" applyFont="1" applyBorder="1" applyAlignment="1">
      <alignment horizontal="center" vertical="center" wrapText="1"/>
    </xf>
    <xf numFmtId="9" fontId="18" fillId="8" borderId="5" xfId="14" applyNumberFormat="1" applyBorder="1" applyAlignment="1">
      <alignment horizontal="center" vertical="center"/>
    </xf>
    <xf numFmtId="0" fontId="0" fillId="0" borderId="0" xfId="0" applyAlignment="1">
      <alignment vertical="center"/>
    </xf>
    <xf numFmtId="167" fontId="0" fillId="0" borderId="0" xfId="0" applyNumberFormat="1" applyAlignment="1">
      <alignment vertical="center"/>
    </xf>
    <xf numFmtId="1" fontId="0" fillId="0" borderId="0" xfId="0" applyNumberFormat="1" applyAlignment="1">
      <alignment vertical="center"/>
    </xf>
    <xf numFmtId="49" fontId="0" fillId="0" borderId="0" xfId="0" applyNumberFormat="1" applyAlignment="1">
      <alignment vertical="center"/>
    </xf>
    <xf numFmtId="10" fontId="0" fillId="0" borderId="0" xfId="0" applyNumberFormat="1" applyAlignment="1">
      <alignment vertical="center"/>
    </xf>
    <xf numFmtId="1" fontId="27" fillId="7" borderId="16" xfId="11" applyNumberFormat="1" applyBorder="1" applyAlignment="1">
      <alignment vertical="center"/>
    </xf>
    <xf numFmtId="49" fontId="27" fillId="7" borderId="16" xfId="11" applyNumberFormat="1" applyBorder="1" applyAlignment="1">
      <alignment vertical="center"/>
    </xf>
    <xf numFmtId="167" fontId="27" fillId="7" borderId="16" xfId="11" applyNumberFormat="1" applyBorder="1" applyAlignment="1">
      <alignment vertical="center"/>
    </xf>
    <xf numFmtId="10" fontId="27" fillId="7" borderId="16" xfId="11" applyNumberFormat="1" applyBorder="1" applyAlignment="1">
      <alignment vertical="center"/>
    </xf>
    <xf numFmtId="0" fontId="27" fillId="7" borderId="16" xfId="11" applyBorder="1" applyAlignment="1">
      <alignment vertical="center"/>
    </xf>
    <xf numFmtId="1" fontId="0" fillId="0" borderId="5" xfId="0" applyNumberFormat="1" applyBorder="1" applyAlignment="1">
      <alignment vertical="center"/>
    </xf>
    <xf numFmtId="167" fontId="0" fillId="0" borderId="5" xfId="0" applyNumberFormat="1" applyBorder="1" applyAlignment="1">
      <alignment vertical="center"/>
    </xf>
    <xf numFmtId="10" fontId="0" fillId="0" borderId="5" xfId="0" applyNumberFormat="1" applyBorder="1" applyAlignment="1">
      <alignment vertical="center"/>
    </xf>
    <xf numFmtId="9" fontId="0" fillId="0" borderId="0" xfId="10" applyFont="1" applyAlignment="1">
      <alignment vertical="center"/>
    </xf>
    <xf numFmtId="10" fontId="0" fillId="0" borderId="0" xfId="10" applyNumberFormat="1" applyFont="1" applyAlignment="1">
      <alignment vertical="center"/>
    </xf>
    <xf numFmtId="0" fontId="0" fillId="11" borderId="0" xfId="0" applyFill="1" applyAlignment="1">
      <alignment horizontal="center" vertical="center"/>
    </xf>
    <xf numFmtId="0" fontId="0" fillId="4" borderId="0" xfId="0" applyFill="1" applyAlignment="1">
      <alignment horizontal="center" vertical="center"/>
    </xf>
    <xf numFmtId="0" fontId="0" fillId="12" borderId="0" xfId="0" applyFill="1" applyAlignment="1">
      <alignment horizontal="center" vertical="center"/>
    </xf>
    <xf numFmtId="0" fontId="27" fillId="7" borderId="20" xfId="11" applyBorder="1" applyAlignment="1">
      <alignment vertical="center"/>
    </xf>
    <xf numFmtId="0" fontId="27" fillId="7" borderId="21" xfId="11" applyBorder="1" applyAlignment="1">
      <alignment vertical="center"/>
    </xf>
    <xf numFmtId="0" fontId="17" fillId="0" borderId="6" xfId="11" applyFont="1" applyFill="1" applyBorder="1" applyAlignment="1">
      <alignment vertical="center"/>
    </xf>
    <xf numFmtId="0" fontId="17" fillId="0" borderId="3" xfId="11" applyFont="1" applyFill="1" applyBorder="1" applyAlignment="1">
      <alignment vertical="center"/>
    </xf>
    <xf numFmtId="0" fontId="17" fillId="0" borderId="4" xfId="11" applyFont="1" applyFill="1" applyBorder="1" applyAlignment="1">
      <alignment vertical="center"/>
    </xf>
    <xf numFmtId="0" fontId="9" fillId="2" borderId="2" xfId="3" applyFont="1" applyFill="1" applyBorder="1" applyAlignment="1" applyProtection="1">
      <alignment vertical="center"/>
      <protection locked="0"/>
    </xf>
    <xf numFmtId="0" fontId="9" fillId="2" borderId="7" xfId="3" applyFont="1" applyFill="1" applyBorder="1" applyAlignment="1" applyProtection="1">
      <alignment vertical="center"/>
      <protection locked="0"/>
    </xf>
    <xf numFmtId="0" fontId="9" fillId="2" borderId="7" xfId="3" applyFont="1" applyFill="1" applyBorder="1" applyAlignment="1" applyProtection="1">
      <alignment horizontal="center" vertical="center"/>
      <protection locked="0"/>
    </xf>
    <xf numFmtId="0" fontId="9" fillId="2" borderId="8" xfId="3" applyFont="1" applyFill="1" applyBorder="1" applyAlignment="1" applyProtection="1">
      <alignment vertical="center"/>
      <protection locked="0"/>
    </xf>
    <xf numFmtId="0" fontId="9" fillId="2" borderId="0" xfId="3" applyFont="1" applyFill="1" applyAlignment="1" applyProtection="1">
      <alignment vertical="center"/>
      <protection locked="0"/>
    </xf>
    <xf numFmtId="0" fontId="9" fillId="2" borderId="0" xfId="3" applyFont="1" applyFill="1" applyAlignment="1" applyProtection="1">
      <alignment horizontal="center" vertical="center"/>
      <protection locked="0"/>
    </xf>
    <xf numFmtId="1" fontId="21" fillId="5" borderId="6" xfId="3" quotePrefix="1" applyNumberFormat="1" applyFont="1" applyFill="1" applyBorder="1" applyAlignment="1" applyProtection="1">
      <alignment vertical="center"/>
      <protection locked="0"/>
    </xf>
    <xf numFmtId="0" fontId="23" fillId="5" borderId="10" xfId="0" applyFont="1" applyFill="1" applyBorder="1" applyAlignment="1" applyProtection="1">
      <alignment vertical="center"/>
      <protection locked="0"/>
    </xf>
    <xf numFmtId="0" fontId="23" fillId="5" borderId="11" xfId="0" applyFont="1" applyFill="1" applyBorder="1" applyAlignment="1" applyProtection="1">
      <alignment vertical="center"/>
      <protection locked="0"/>
    </xf>
    <xf numFmtId="0" fontId="23" fillId="5" borderId="11" xfId="0" applyFont="1" applyFill="1" applyBorder="1" applyAlignment="1" applyProtection="1">
      <alignment horizontal="center" vertical="center"/>
      <protection locked="0"/>
    </xf>
    <xf numFmtId="0" fontId="12" fillId="2" borderId="2" xfId="3" applyFont="1" applyFill="1" applyBorder="1" applyAlignment="1">
      <alignment vertical="center"/>
    </xf>
    <xf numFmtId="0" fontId="12" fillId="2" borderId="7" xfId="3" applyFont="1" applyFill="1" applyBorder="1" applyAlignment="1">
      <alignment vertical="center"/>
    </xf>
    <xf numFmtId="0" fontId="12" fillId="2" borderId="1" xfId="3" applyFont="1" applyFill="1" applyBorder="1" applyAlignment="1">
      <alignment vertical="center"/>
    </xf>
    <xf numFmtId="0" fontId="7" fillId="3" borderId="2" xfId="2" applyFont="1" applyFill="1" applyBorder="1" applyAlignment="1">
      <alignment horizontal="left" vertical="center"/>
    </xf>
    <xf numFmtId="0" fontId="15" fillId="3" borderId="8" xfId="2" applyFont="1" applyFill="1" applyBorder="1" applyAlignment="1">
      <alignment horizontal="left" vertical="center"/>
    </xf>
    <xf numFmtId="0" fontId="10" fillId="3" borderId="0" xfId="2" applyFont="1" applyFill="1" applyAlignment="1">
      <alignment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168" fontId="10" fillId="2" borderId="5" xfId="3" applyNumberFormat="1" applyFont="1" applyFill="1" applyBorder="1" applyAlignment="1">
      <alignment horizontal="center" vertical="center"/>
    </xf>
    <xf numFmtId="0" fontId="22" fillId="2" borderId="9" xfId="3" applyFont="1" applyFill="1" applyBorder="1" applyAlignment="1">
      <alignment horizontal="left" vertical="center"/>
    </xf>
    <xf numFmtId="0" fontId="7" fillId="3" borderId="14" xfId="2" applyFont="1" applyFill="1" applyBorder="1" applyAlignment="1">
      <alignment vertical="center"/>
    </xf>
    <xf numFmtId="0" fontId="7" fillId="3" borderId="7" xfId="2" applyFont="1" applyFill="1" applyBorder="1" applyAlignment="1">
      <alignment vertical="center"/>
    </xf>
    <xf numFmtId="0" fontId="4" fillId="0" borderId="13" xfId="2" applyFont="1" applyBorder="1" applyAlignment="1">
      <alignment horizontal="center" vertical="center"/>
    </xf>
    <xf numFmtId="14" fontId="4" fillId="0" borderId="8" xfId="2" applyNumberFormat="1" applyFont="1" applyBorder="1" applyAlignment="1">
      <alignment horizontal="center" vertical="center"/>
    </xf>
    <xf numFmtId="0" fontId="10" fillId="2" borderId="7" xfId="3" applyFont="1" applyFill="1" applyBorder="1" applyAlignment="1">
      <alignment horizontal="center" vertical="center"/>
    </xf>
    <xf numFmtId="0" fontId="16" fillId="0" borderId="0" xfId="0" applyFont="1"/>
    <xf numFmtId="0" fontId="10" fillId="2" borderId="0" xfId="3" applyFont="1" applyFill="1" applyAlignment="1">
      <alignment horizontal="center" vertical="center"/>
    </xf>
    <xf numFmtId="0" fontId="10" fillId="3" borderId="0" xfId="4" applyFont="1" applyFill="1" applyAlignment="1">
      <alignment horizontal="center" vertical="center"/>
    </xf>
    <xf numFmtId="0" fontId="9" fillId="2" borderId="0" xfId="3" applyFont="1" applyFill="1" applyAlignment="1">
      <alignment horizontal="center" vertical="center"/>
    </xf>
    <xf numFmtId="0" fontId="9" fillId="2" borderId="9" xfId="3" applyFont="1" applyFill="1" applyBorder="1" applyAlignment="1">
      <alignment horizontal="center" vertical="center"/>
    </xf>
    <xf numFmtId="0" fontId="21" fillId="6" borderId="6" xfId="3" applyFont="1" applyFill="1" applyBorder="1" applyAlignment="1">
      <alignment horizontal="center" vertical="center" wrapText="1"/>
    </xf>
    <xf numFmtId="10" fontId="21" fillId="6" borderId="6" xfId="10" applyNumberFormat="1" applyFont="1" applyFill="1" applyBorder="1" applyAlignment="1" applyProtection="1">
      <alignment horizontal="center" vertical="center" wrapText="1"/>
    </xf>
    <xf numFmtId="1" fontId="21" fillId="5" borderId="3" xfId="3" quotePrefix="1" applyNumberFormat="1" applyFont="1" applyFill="1" applyBorder="1" applyAlignment="1">
      <alignment vertical="center"/>
    </xf>
    <xf numFmtId="1" fontId="21" fillId="5" borderId="4" xfId="3" quotePrefix="1" applyNumberFormat="1" applyFont="1" applyFill="1" applyBorder="1" applyAlignment="1">
      <alignment vertical="center"/>
    </xf>
    <xf numFmtId="167" fontId="21" fillId="5" borderId="5" xfId="3" applyNumberFormat="1" applyFont="1" applyFill="1" applyBorder="1" applyAlignment="1">
      <alignment vertical="center" wrapText="1"/>
    </xf>
    <xf numFmtId="167" fontId="21" fillId="5" borderId="5" xfId="3" applyNumberFormat="1" applyFont="1" applyFill="1" applyBorder="1" applyAlignment="1">
      <alignment horizontal="center" vertical="center" wrapText="1"/>
    </xf>
    <xf numFmtId="10" fontId="21" fillId="5" borderId="5" xfId="10" applyNumberFormat="1" applyFont="1" applyFill="1" applyBorder="1" applyAlignment="1" applyProtection="1">
      <alignment horizontal="right" vertical="center" wrapText="1"/>
    </xf>
    <xf numFmtId="10" fontId="11" fillId="0" borderId="5" xfId="10" applyNumberFormat="1" applyFont="1" applyFill="1" applyBorder="1" applyAlignment="1" applyProtection="1">
      <alignment horizontal="right" vertical="center" wrapText="1"/>
    </xf>
    <xf numFmtId="0" fontId="21" fillId="5" borderId="6" xfId="3" applyFont="1" applyFill="1" applyBorder="1" applyAlignment="1" applyProtection="1">
      <alignment horizontal="center" vertical="center" wrapText="1"/>
      <protection locked="0"/>
    </xf>
    <xf numFmtId="4" fontId="21" fillId="5" borderId="6" xfId="3" applyNumberFormat="1" applyFont="1" applyFill="1" applyBorder="1" applyAlignment="1" applyProtection="1">
      <alignment horizontal="center" vertical="center" wrapText="1"/>
      <protection locked="0"/>
    </xf>
    <xf numFmtId="4" fontId="21" fillId="5" borderId="6" xfId="3" applyNumberFormat="1" applyFont="1" applyFill="1" applyBorder="1" applyAlignment="1">
      <alignment horizontal="center" vertical="center" wrapText="1"/>
    </xf>
    <xf numFmtId="1" fontId="21" fillId="5" borderId="5" xfId="3" quotePrefix="1" applyNumberFormat="1" applyFont="1" applyFill="1" applyBorder="1" applyAlignment="1" applyProtection="1">
      <alignment horizontal="center" vertical="center" wrapText="1"/>
      <protection locked="0"/>
    </xf>
    <xf numFmtId="164" fontId="21" fillId="5" borderId="5" xfId="3" applyNumberFormat="1" applyFont="1" applyFill="1" applyBorder="1" applyAlignment="1" applyProtection="1">
      <alignment horizontal="center" vertical="center" wrapText="1"/>
      <protection locked="0"/>
    </xf>
    <xf numFmtId="49" fontId="21" fillId="5" borderId="5" xfId="0" applyNumberFormat="1" applyFont="1" applyFill="1" applyBorder="1" applyAlignment="1">
      <alignment horizontal="center" vertical="center" wrapText="1"/>
    </xf>
    <xf numFmtId="0" fontId="21" fillId="5" borderId="6" xfId="8" applyFont="1" applyFill="1" applyBorder="1" applyAlignment="1" applyProtection="1">
      <alignment horizontal="center" vertical="center" wrapText="1"/>
      <protection locked="0"/>
    </xf>
    <xf numFmtId="1" fontId="15" fillId="13" borderId="5" xfId="3" quotePrefix="1" applyNumberFormat="1" applyFont="1" applyFill="1" applyBorder="1" applyAlignment="1" applyProtection="1">
      <alignment horizontal="center" vertical="center" wrapText="1"/>
      <protection locked="0"/>
    </xf>
    <xf numFmtId="49" fontId="15" fillId="13" borderId="5" xfId="0" applyNumberFormat="1" applyFont="1" applyFill="1" applyBorder="1" applyAlignment="1">
      <alignment horizontal="center" vertical="center" wrapText="1"/>
    </xf>
    <xf numFmtId="164" fontId="15" fillId="13" borderId="5" xfId="3" applyNumberFormat="1" applyFont="1" applyFill="1" applyBorder="1" applyAlignment="1" applyProtection="1">
      <alignment horizontal="center" vertical="center" wrapText="1"/>
      <protection locked="0"/>
    </xf>
    <xf numFmtId="0" fontId="15" fillId="13" borderId="6" xfId="8" applyFont="1" applyFill="1" applyBorder="1" applyAlignment="1" applyProtection="1">
      <alignment horizontal="center" vertical="center" wrapText="1"/>
      <protection locked="0"/>
    </xf>
    <xf numFmtId="4" fontId="15" fillId="13" borderId="6" xfId="3" applyNumberFormat="1" applyFont="1" applyFill="1" applyBorder="1" applyAlignment="1" applyProtection="1">
      <alignment horizontal="center" vertical="center" wrapText="1"/>
      <protection locked="0"/>
    </xf>
    <xf numFmtId="167" fontId="15" fillId="13" borderId="5" xfId="3" applyNumberFormat="1" applyFont="1" applyFill="1" applyBorder="1" applyAlignment="1">
      <alignment vertical="center" wrapText="1"/>
    </xf>
    <xf numFmtId="167" fontId="15" fillId="13" borderId="5" xfId="3" applyNumberFormat="1" applyFont="1" applyFill="1" applyBorder="1" applyAlignment="1">
      <alignment horizontal="center" vertical="center" wrapText="1"/>
    </xf>
    <xf numFmtId="10" fontId="15" fillId="13" borderId="5" xfId="10" applyNumberFormat="1" applyFont="1" applyFill="1" applyBorder="1" applyAlignment="1" applyProtection="1">
      <alignment horizontal="right" vertical="center" wrapText="1"/>
    </xf>
    <xf numFmtId="4" fontId="15" fillId="13" borderId="6" xfId="3" applyNumberFormat="1" applyFont="1" applyFill="1" applyBorder="1" applyAlignment="1">
      <alignment horizontal="center" vertical="center" wrapText="1"/>
    </xf>
    <xf numFmtId="1" fontId="11" fillId="0" borderId="5" xfId="3" quotePrefix="1" applyNumberFormat="1" applyFont="1" applyBorder="1" applyAlignment="1" applyProtection="1">
      <alignment horizontal="center" vertical="center" wrapText="1"/>
      <protection locked="0"/>
    </xf>
    <xf numFmtId="1" fontId="11" fillId="0" borderId="4" xfId="3" quotePrefix="1" applyNumberFormat="1" applyFont="1" applyBorder="1" applyAlignment="1" applyProtection="1">
      <alignment horizontal="center" vertical="center" wrapText="1"/>
      <protection locked="0"/>
    </xf>
    <xf numFmtId="164" fontId="11" fillId="0" borderId="5" xfId="3" applyNumberFormat="1" applyFont="1" applyBorder="1" applyAlignment="1" applyProtection="1">
      <alignment horizontal="center" vertical="center" wrapText="1"/>
      <protection locked="0"/>
    </xf>
    <xf numFmtId="0" fontId="11" fillId="0" borderId="6" xfId="8" applyFont="1" applyBorder="1" applyAlignment="1" applyProtection="1">
      <alignment horizontal="center" vertical="center" wrapText="1"/>
      <protection locked="0"/>
    </xf>
    <xf numFmtId="4" fontId="11" fillId="0" borderId="6" xfId="3" applyNumberFormat="1" applyFont="1" applyBorder="1" applyAlignment="1" applyProtection="1">
      <alignment horizontal="center" vertical="center" wrapText="1"/>
      <protection locked="0"/>
    </xf>
    <xf numFmtId="167" fontId="11" fillId="0" borderId="5" xfId="3" applyNumberFormat="1" applyFont="1" applyBorder="1" applyAlignment="1">
      <alignment vertical="center" wrapText="1"/>
    </xf>
    <xf numFmtId="167" fontId="11" fillId="0" borderId="5" xfId="3" applyNumberFormat="1" applyFont="1" applyBorder="1" applyAlignment="1">
      <alignment horizontal="center" vertical="center" wrapText="1"/>
    </xf>
    <xf numFmtId="4" fontId="11" fillId="0" borderId="6" xfId="3" applyNumberFormat="1" applyFont="1" applyBorder="1" applyAlignment="1">
      <alignment horizontal="center" vertical="center" wrapText="1"/>
    </xf>
    <xf numFmtId="164" fontId="11" fillId="0" borderId="5" xfId="3" applyNumberFormat="1" applyFont="1" applyBorder="1" applyAlignment="1">
      <alignment horizontal="center" vertical="center" wrapText="1"/>
    </xf>
    <xf numFmtId="0" fontId="11" fillId="0" borderId="6" xfId="8" applyFont="1" applyBorder="1" applyAlignment="1">
      <alignment horizontal="center" vertical="center" wrapText="1"/>
    </xf>
    <xf numFmtId="164" fontId="21" fillId="5" borderId="5" xfId="3" applyNumberFormat="1" applyFont="1" applyFill="1" applyBorder="1" applyAlignment="1">
      <alignment horizontal="center" vertical="center" wrapText="1"/>
    </xf>
    <xf numFmtId="0" fontId="21" fillId="5" borderId="6" xfId="8" applyFont="1" applyFill="1" applyBorder="1" applyAlignment="1">
      <alignment horizontal="center" vertical="center" wrapText="1"/>
    </xf>
    <xf numFmtId="164" fontId="15" fillId="13" borderId="5" xfId="3" applyNumberFormat="1" applyFont="1" applyFill="1" applyBorder="1" applyAlignment="1">
      <alignment horizontal="center" vertical="center" wrapText="1"/>
    </xf>
    <xf numFmtId="0" fontId="15" fillId="13" borderId="6" xfId="8" applyFont="1" applyFill="1" applyBorder="1" applyAlignment="1">
      <alignment horizontal="center" vertical="center" wrapText="1"/>
    </xf>
    <xf numFmtId="167" fontId="24" fillId="5" borderId="3" xfId="0" applyNumberFormat="1" applyFont="1" applyFill="1" applyBorder="1" applyAlignment="1">
      <alignment horizontal="center" vertical="center"/>
    </xf>
    <xf numFmtId="43" fontId="11" fillId="0" borderId="0" xfId="0" applyNumberFormat="1" applyFont="1"/>
    <xf numFmtId="44" fontId="16" fillId="0" borderId="0" xfId="23" applyFont="1" applyProtection="1"/>
    <xf numFmtId="10" fontId="16" fillId="0" borderId="0" xfId="10" applyNumberFormat="1" applyFont="1" applyProtection="1"/>
    <xf numFmtId="10" fontId="24" fillId="5" borderId="3" xfId="0" applyNumberFormat="1" applyFont="1" applyFill="1" applyBorder="1" applyAlignment="1">
      <alignment horizontal="right" vertical="center"/>
    </xf>
    <xf numFmtId="0" fontId="11" fillId="0" borderId="5" xfId="0" applyFont="1" applyBorder="1" applyAlignment="1">
      <alignment horizontal="center" vertical="center" wrapText="1"/>
    </xf>
    <xf numFmtId="49" fontId="11" fillId="0" borderId="5" xfId="0" applyNumberFormat="1" applyFont="1" applyBorder="1" applyAlignment="1">
      <alignment horizontal="center" vertical="center"/>
    </xf>
    <xf numFmtId="169" fontId="11" fillId="0" borderId="5" xfId="24" applyNumberFormat="1" applyFont="1" applyBorder="1" applyAlignment="1">
      <alignment horizontal="center" vertical="center" wrapText="1"/>
    </xf>
    <xf numFmtId="0" fontId="11" fillId="0" borderId="13" xfId="0" applyFont="1" applyBorder="1" applyAlignment="1">
      <alignment horizontal="center" vertical="center" wrapText="1"/>
    </xf>
    <xf numFmtId="1" fontId="11" fillId="0" borderId="5" xfId="17" quotePrefix="1" applyNumberFormat="1" applyFont="1" applyBorder="1" applyAlignment="1" applyProtection="1">
      <alignment horizontal="center" vertical="center" wrapText="1"/>
      <protection locked="0"/>
    </xf>
    <xf numFmtId="0" fontId="21" fillId="6" borderId="2" xfId="3" applyFont="1" applyFill="1" applyBorder="1" applyAlignment="1" applyProtection="1">
      <alignment horizontal="center" vertical="center" wrapText="1"/>
      <protection locked="0"/>
    </xf>
    <xf numFmtId="0" fontId="21" fillId="6" borderId="10" xfId="3" applyFont="1" applyFill="1" applyBorder="1" applyAlignment="1" applyProtection="1">
      <alignment horizontal="center" vertical="center" wrapText="1"/>
      <protection locked="0"/>
    </xf>
    <xf numFmtId="0" fontId="21" fillId="6" borderId="14" xfId="3" applyFont="1" applyFill="1" applyBorder="1" applyAlignment="1" applyProtection="1">
      <alignment horizontal="center" vertical="center" wrapText="1"/>
      <protection locked="0"/>
    </xf>
    <xf numFmtId="0" fontId="21" fillId="6" borderId="13" xfId="3" applyFont="1" applyFill="1" applyBorder="1" applyAlignment="1" applyProtection="1">
      <alignment horizontal="center" vertical="center" wrapText="1"/>
      <protection locked="0"/>
    </xf>
    <xf numFmtId="0" fontId="21" fillId="6" borderId="7" xfId="3" applyFont="1" applyFill="1" applyBorder="1" applyAlignment="1">
      <alignment horizontal="center" vertical="center" wrapText="1"/>
    </xf>
    <xf numFmtId="0" fontId="21" fillId="6" borderId="11" xfId="3" applyFont="1" applyFill="1" applyBorder="1" applyAlignment="1">
      <alignment horizontal="center" vertical="center" wrapText="1"/>
    </xf>
    <xf numFmtId="0" fontId="21" fillId="6" borderId="14" xfId="3" applyFont="1" applyFill="1" applyBorder="1" applyAlignment="1">
      <alignment horizontal="center" vertical="center" wrapText="1"/>
    </xf>
    <xf numFmtId="0" fontId="21" fillId="6" borderId="13" xfId="3" applyFont="1" applyFill="1" applyBorder="1" applyAlignment="1">
      <alignment horizontal="center" vertical="center" wrapText="1"/>
    </xf>
    <xf numFmtId="0" fontId="21" fillId="6" borderId="2" xfId="3" applyFont="1" applyFill="1" applyBorder="1" applyAlignment="1">
      <alignment horizontal="center" vertical="center" wrapText="1"/>
    </xf>
    <xf numFmtId="0" fontId="21" fillId="6" borderId="10" xfId="3" applyFont="1" applyFill="1" applyBorder="1" applyAlignment="1">
      <alignment horizontal="center" vertical="center" wrapText="1"/>
    </xf>
    <xf numFmtId="43" fontId="21" fillId="6" borderId="2" xfId="3" applyNumberFormat="1" applyFont="1" applyFill="1" applyBorder="1" applyAlignment="1">
      <alignment horizontal="center" vertical="center" wrapText="1"/>
    </xf>
    <xf numFmtId="43" fontId="21" fillId="6" borderId="10" xfId="3" applyNumberFormat="1" applyFont="1" applyFill="1" applyBorder="1" applyAlignment="1">
      <alignment horizontal="center" vertical="center" wrapText="1"/>
    </xf>
    <xf numFmtId="0" fontId="10" fillId="3" borderId="8" xfId="2" applyFont="1" applyFill="1" applyBorder="1" applyAlignment="1">
      <alignment horizontal="center" vertical="center"/>
    </xf>
    <xf numFmtId="0" fontId="10" fillId="3" borderId="0" xfId="2" applyFont="1" applyFill="1" applyAlignment="1">
      <alignment horizontal="center" vertical="center"/>
    </xf>
    <xf numFmtId="0" fontId="10" fillId="3" borderId="9" xfId="2" applyFont="1" applyFill="1" applyBorder="1" applyAlignment="1">
      <alignment horizontal="center"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7" fillId="3" borderId="2" xfId="2" applyFont="1" applyFill="1" applyBorder="1" applyAlignment="1">
      <alignment horizontal="left" vertical="center"/>
    </xf>
    <xf numFmtId="0" fontId="7" fillId="3" borderId="7" xfId="2" applyFont="1" applyFill="1" applyBorder="1" applyAlignment="1">
      <alignment horizontal="left" vertical="center"/>
    </xf>
    <xf numFmtId="0" fontId="7" fillId="3" borderId="1" xfId="2" applyFont="1" applyFill="1" applyBorder="1" applyAlignment="1">
      <alignment horizontal="left" vertical="center"/>
    </xf>
    <xf numFmtId="0" fontId="12" fillId="0" borderId="2" xfId="3" applyFont="1" applyBorder="1" applyAlignment="1">
      <alignment horizontal="center" vertical="center"/>
    </xf>
    <xf numFmtId="0" fontId="12" fillId="0" borderId="7" xfId="3" applyFont="1" applyBorder="1" applyAlignment="1">
      <alignment horizontal="center" vertical="center"/>
    </xf>
    <xf numFmtId="0" fontId="12" fillId="0" borderId="10" xfId="3" applyFont="1" applyBorder="1" applyAlignment="1">
      <alignment horizontal="center" vertical="center"/>
    </xf>
    <xf numFmtId="0" fontId="12" fillId="0" borderId="11" xfId="3" applyFont="1" applyBorder="1" applyAlignment="1">
      <alignment horizontal="center" vertical="center"/>
    </xf>
    <xf numFmtId="0" fontId="4"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15" fillId="3" borderId="0" xfId="2" applyFont="1" applyFill="1" applyAlignment="1">
      <alignment horizontal="left" vertical="center"/>
    </xf>
    <xf numFmtId="0" fontId="15" fillId="3" borderId="9" xfId="2" applyFont="1" applyFill="1" applyBorder="1" applyAlignment="1">
      <alignment horizontal="left" vertical="center"/>
    </xf>
    <xf numFmtId="0" fontId="4" fillId="0" borderId="12" xfId="2" applyFont="1" applyBorder="1" applyAlignment="1">
      <alignment horizontal="center" vertical="center" wrapText="1"/>
    </xf>
    <xf numFmtId="49" fontId="11" fillId="0" borderId="6" xfId="3" applyNumberFormat="1" applyFont="1" applyBorder="1" applyAlignment="1" applyProtection="1">
      <alignment horizontal="left" vertical="center" wrapText="1"/>
      <protection locked="0"/>
    </xf>
    <xf numFmtId="49" fontId="11" fillId="0" borderId="4" xfId="3" applyNumberFormat="1" applyFont="1" applyBorder="1" applyAlignment="1" applyProtection="1">
      <alignment horizontal="left" vertical="center" wrapText="1"/>
      <protection locked="0"/>
    </xf>
    <xf numFmtId="4" fontId="11" fillId="0" borderId="6" xfId="3" applyNumberFormat="1" applyFont="1" applyBorder="1" applyAlignment="1">
      <alignment horizontal="center" vertical="center" wrapText="1"/>
    </xf>
    <xf numFmtId="4" fontId="11" fillId="0" borderId="4" xfId="3" applyNumberFormat="1" applyFont="1" applyBorder="1" applyAlignment="1">
      <alignment horizontal="center" vertical="center" wrapText="1"/>
    </xf>
    <xf numFmtId="49" fontId="21" fillId="5" borderId="6" xfId="3" applyNumberFormat="1" applyFont="1" applyFill="1" applyBorder="1" applyAlignment="1" applyProtection="1">
      <alignment horizontal="left" vertical="center" wrapText="1"/>
      <protection locked="0"/>
    </xf>
    <xf numFmtId="49" fontId="21" fillId="5" borderId="4" xfId="3" applyNumberFormat="1" applyFont="1" applyFill="1" applyBorder="1" applyAlignment="1" applyProtection="1">
      <alignment horizontal="left" vertical="center" wrapText="1"/>
      <protection locked="0"/>
    </xf>
    <xf numFmtId="4" fontId="21" fillId="5" borderId="6" xfId="3" applyNumberFormat="1" applyFont="1" applyFill="1" applyBorder="1" applyAlignment="1">
      <alignment horizontal="center" vertical="center" wrapText="1"/>
    </xf>
    <xf numFmtId="4" fontId="21" fillId="5" borderId="4" xfId="3" applyNumberFormat="1" applyFont="1" applyFill="1" applyBorder="1" applyAlignment="1">
      <alignment horizontal="center" vertical="center" wrapText="1"/>
    </xf>
    <xf numFmtId="49" fontId="15" fillId="13" borderId="6" xfId="3" applyNumberFormat="1" applyFont="1" applyFill="1" applyBorder="1" applyAlignment="1" applyProtection="1">
      <alignment horizontal="left" vertical="center" wrapText="1"/>
      <protection locked="0"/>
    </xf>
    <xf numFmtId="49" fontId="15" fillId="13" borderId="4" xfId="3" applyNumberFormat="1" applyFont="1" applyFill="1" applyBorder="1" applyAlignment="1" applyProtection="1">
      <alignment horizontal="left" vertical="center" wrapText="1"/>
      <protection locked="0"/>
    </xf>
    <xf numFmtId="4" fontId="15" fillId="13" borderId="6" xfId="3" applyNumberFormat="1" applyFont="1" applyFill="1" applyBorder="1" applyAlignment="1">
      <alignment horizontal="center" vertical="center" wrapText="1"/>
    </xf>
    <xf numFmtId="4" fontId="15" fillId="13" borderId="4" xfId="3" applyNumberFormat="1" applyFont="1" applyFill="1" applyBorder="1" applyAlignment="1">
      <alignment horizontal="center" vertical="center" wrapText="1"/>
    </xf>
    <xf numFmtId="167" fontId="25" fillId="5" borderId="3" xfId="0" applyNumberFormat="1" applyFont="1" applyFill="1" applyBorder="1" applyAlignment="1">
      <alignment horizontal="center" vertical="center"/>
    </xf>
    <xf numFmtId="167" fontId="25" fillId="5" borderId="4" xfId="0" applyNumberFormat="1" applyFont="1" applyFill="1" applyBorder="1" applyAlignment="1">
      <alignment horizontal="center" vertical="center"/>
    </xf>
    <xf numFmtId="0" fontId="24" fillId="5" borderId="3" xfId="0" applyFont="1" applyFill="1" applyBorder="1" applyAlignment="1">
      <alignment horizontal="right" vertical="center"/>
    </xf>
    <xf numFmtId="0" fontId="21" fillId="6" borderId="1" xfId="3" applyFont="1" applyFill="1" applyBorder="1" applyAlignment="1">
      <alignment horizontal="center" vertical="center" wrapText="1"/>
    </xf>
    <xf numFmtId="0" fontId="21" fillId="6" borderId="12" xfId="3" applyFont="1" applyFill="1" applyBorder="1" applyAlignment="1">
      <alignment horizontal="center" vertical="center" wrapText="1"/>
    </xf>
    <xf numFmtId="49" fontId="21" fillId="5" borderId="6" xfId="3" applyNumberFormat="1" applyFont="1" applyFill="1" applyBorder="1" applyAlignment="1">
      <alignment horizontal="left" vertical="center" wrapText="1"/>
    </xf>
    <xf numFmtId="49" fontId="21" fillId="5" borderId="4" xfId="3" applyNumberFormat="1" applyFont="1" applyFill="1" applyBorder="1" applyAlignment="1">
      <alignment horizontal="left" vertical="center" wrapText="1"/>
    </xf>
    <xf numFmtId="49" fontId="15" fillId="13" borderId="6" xfId="3" applyNumberFormat="1" applyFont="1" applyFill="1" applyBorder="1" applyAlignment="1">
      <alignment horizontal="left" vertical="center" wrapText="1"/>
    </xf>
    <xf numFmtId="49" fontId="15" fillId="13" borderId="4" xfId="3" applyNumberFormat="1" applyFont="1" applyFill="1" applyBorder="1" applyAlignment="1">
      <alignment horizontal="left" vertical="center" wrapText="1"/>
    </xf>
    <xf numFmtId="49" fontId="11" fillId="0" borderId="6" xfId="3" applyNumberFormat="1" applyFont="1" applyBorder="1" applyAlignment="1">
      <alignment horizontal="left" vertical="center" wrapText="1"/>
    </xf>
    <xf numFmtId="49" fontId="11" fillId="0" borderId="4" xfId="3" applyNumberFormat="1" applyFont="1" applyBorder="1" applyAlignment="1">
      <alignment horizontal="left" vertical="center" wrapText="1"/>
    </xf>
    <xf numFmtId="0" fontId="7" fillId="3" borderId="6" xfId="2" applyFont="1" applyFill="1" applyBorder="1" applyAlignment="1" applyProtection="1">
      <alignment horizontal="center" vertical="center"/>
      <protection locked="0"/>
    </xf>
    <xf numFmtId="0" fontId="7" fillId="3" borderId="4" xfId="2" applyFont="1" applyFill="1" applyBorder="1" applyAlignment="1" applyProtection="1">
      <alignment horizontal="center" vertical="center"/>
      <protection locked="0"/>
    </xf>
    <xf numFmtId="0" fontId="7" fillId="3" borderId="3" xfId="2" applyFont="1" applyFill="1" applyBorder="1" applyAlignment="1" applyProtection="1">
      <alignment horizontal="center" vertical="center"/>
      <protection locked="0"/>
    </xf>
    <xf numFmtId="165" fontId="7" fillId="3" borderId="5" xfId="2" applyNumberFormat="1" applyFont="1" applyFill="1" applyBorder="1" applyAlignment="1" applyProtection="1">
      <alignment horizontal="center" vertical="center" wrapText="1"/>
      <protection locked="0"/>
    </xf>
    <xf numFmtId="0" fontId="7" fillId="3" borderId="6"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3" borderId="4" xfId="2" applyFont="1" applyFill="1" applyBorder="1" applyAlignment="1" applyProtection="1">
      <alignment horizontal="center" vertical="center" wrapText="1"/>
      <protection locked="0"/>
    </xf>
    <xf numFmtId="14" fontId="7" fillId="3" borderId="5" xfId="2" applyNumberFormat="1" applyFont="1" applyFill="1" applyBorder="1" applyAlignment="1" applyProtection="1">
      <alignment horizontal="center" vertical="center" wrapText="1"/>
      <protection locked="0"/>
    </xf>
    <xf numFmtId="0" fontId="7"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protection locked="0"/>
    </xf>
    <xf numFmtId="0" fontId="8" fillId="3" borderId="3" xfId="2" applyFont="1" applyFill="1" applyBorder="1" applyAlignment="1" applyProtection="1">
      <alignment horizontal="center" vertical="center"/>
      <protection locked="0"/>
    </xf>
    <xf numFmtId="0" fontId="8" fillId="3" borderId="4" xfId="2" applyFont="1" applyFill="1" applyBorder="1" applyAlignment="1" applyProtection="1">
      <alignment horizontal="center" vertical="center"/>
      <protection locked="0"/>
    </xf>
    <xf numFmtId="0" fontId="8"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wrapText="1"/>
      <protection locked="0"/>
    </xf>
    <xf numFmtId="0" fontId="8" fillId="3" borderId="3"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center" vertical="center" wrapText="1"/>
      <protection locked="0"/>
    </xf>
    <xf numFmtId="0" fontId="8" fillId="0" borderId="8" xfId="2" applyFont="1" applyBorder="1" applyAlignment="1">
      <alignment horizontal="center" vertical="center" wrapText="1"/>
    </xf>
    <xf numFmtId="0" fontId="8"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3" fillId="3" borderId="2" xfId="4" applyFont="1" applyFill="1" applyBorder="1" applyAlignment="1">
      <alignment horizontal="center" vertical="center"/>
    </xf>
    <xf numFmtId="0" fontId="3" fillId="3" borderId="7" xfId="4" applyFont="1" applyFill="1" applyBorder="1" applyAlignment="1">
      <alignment horizontal="center" vertical="center"/>
    </xf>
    <xf numFmtId="0" fontId="3" fillId="3" borderId="1" xfId="4" applyFont="1" applyFill="1" applyBorder="1" applyAlignment="1">
      <alignment horizontal="center" vertical="center"/>
    </xf>
    <xf numFmtId="0" fontId="3" fillId="3" borderId="8" xfId="4" applyFont="1" applyFill="1" applyBorder="1" applyAlignment="1">
      <alignment horizontal="center" vertical="center"/>
    </xf>
    <xf numFmtId="0" fontId="3" fillId="3" borderId="0" xfId="4" applyFont="1" applyFill="1" applyAlignment="1">
      <alignment horizontal="center" vertical="center"/>
    </xf>
    <xf numFmtId="0" fontId="3" fillId="3" borderId="9" xfId="4" applyFont="1" applyFill="1" applyBorder="1" applyAlignment="1">
      <alignment horizontal="center" vertical="center"/>
    </xf>
    <xf numFmtId="0" fontId="3" fillId="3" borderId="5" xfId="4" applyFont="1" applyFill="1" applyBorder="1" applyAlignment="1">
      <alignment horizontal="center" vertical="center"/>
    </xf>
    <xf numFmtId="0" fontId="3" fillId="3" borderId="10" xfId="4" applyFont="1" applyFill="1" applyBorder="1" applyAlignment="1">
      <alignment horizontal="center" vertical="center"/>
    </xf>
    <xf numFmtId="0" fontId="3" fillId="3" borderId="11" xfId="4" applyFont="1" applyFill="1" applyBorder="1" applyAlignment="1">
      <alignment horizontal="center" vertical="center"/>
    </xf>
    <xf numFmtId="0" fontId="3" fillId="3" borderId="12" xfId="4" applyFont="1" applyFill="1" applyBorder="1" applyAlignment="1">
      <alignment horizontal="center" vertical="center"/>
    </xf>
    <xf numFmtId="0" fontId="7" fillId="3" borderId="0" xfId="2" applyFont="1" applyFill="1" applyAlignment="1">
      <alignment horizontal="left" vertical="top" wrapText="1"/>
    </xf>
    <xf numFmtId="0" fontId="7" fillId="3" borderId="9" xfId="2" applyFont="1" applyFill="1" applyBorder="1" applyAlignment="1">
      <alignment horizontal="left" vertical="top" wrapText="1"/>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0" borderId="1" xfId="2" applyFont="1" applyBorder="1" applyAlignment="1">
      <alignment horizontal="center"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14" fontId="8" fillId="0" borderId="10" xfId="2" applyNumberFormat="1" applyFont="1" applyBorder="1" applyAlignment="1">
      <alignment horizontal="center" vertical="center"/>
    </xf>
    <xf numFmtId="14" fontId="8" fillId="0" borderId="11" xfId="2" applyNumberFormat="1" applyFont="1" applyBorder="1" applyAlignment="1">
      <alignment horizontal="center" vertical="center"/>
    </xf>
    <xf numFmtId="14" fontId="8" fillId="0" borderId="12" xfId="2" applyNumberFormat="1" applyFont="1" applyBorder="1" applyAlignment="1">
      <alignment horizontal="center" vertical="center"/>
    </xf>
    <xf numFmtId="0" fontId="15" fillId="3" borderId="2" xfId="2" applyFont="1" applyFill="1" applyBorder="1" applyAlignment="1">
      <alignment horizontal="center" vertical="center"/>
    </xf>
    <xf numFmtId="0" fontId="15" fillId="3" borderId="7" xfId="2" applyFont="1" applyFill="1" applyBorder="1" applyAlignment="1">
      <alignment horizontal="center" vertical="center"/>
    </xf>
    <xf numFmtId="0" fontId="15" fillId="3" borderId="1" xfId="2" applyFont="1" applyFill="1" applyBorder="1" applyAlignment="1">
      <alignment horizontal="center" vertical="center"/>
    </xf>
    <xf numFmtId="0" fontId="8" fillId="0" borderId="10" xfId="2" quotePrefix="1" applyFont="1" applyBorder="1" applyAlignment="1">
      <alignment horizontal="center" vertical="center"/>
    </xf>
    <xf numFmtId="0" fontId="5" fillId="3" borderId="2" xfId="2" applyFont="1" applyFill="1" applyBorder="1" applyAlignment="1">
      <alignment horizontal="left" vertical="center" wrapText="1"/>
    </xf>
    <xf numFmtId="0" fontId="5" fillId="3" borderId="7" xfId="2" applyFont="1" applyFill="1" applyBorder="1" applyAlignment="1">
      <alignment horizontal="left" vertical="center" wrapText="1"/>
    </xf>
    <xf numFmtId="0" fontId="5" fillId="3" borderId="1" xfId="2" applyFont="1" applyFill="1" applyBorder="1" applyAlignment="1">
      <alignment horizontal="left" vertical="center" wrapText="1"/>
    </xf>
    <xf numFmtId="0" fontId="5" fillId="3" borderId="8" xfId="2" applyFont="1" applyFill="1" applyBorder="1" applyAlignment="1">
      <alignment horizontal="left" vertical="center" wrapText="1"/>
    </xf>
    <xf numFmtId="0" fontId="5" fillId="3" borderId="0" xfId="2" applyFont="1" applyFill="1" applyAlignment="1">
      <alignment horizontal="left" vertical="center" wrapText="1"/>
    </xf>
    <xf numFmtId="0" fontId="5" fillId="3" borderId="9" xfId="2" applyFont="1" applyFill="1" applyBorder="1" applyAlignment="1">
      <alignment horizontal="left" vertical="center" wrapText="1"/>
    </xf>
    <xf numFmtId="0" fontId="5" fillId="3" borderId="2" xfId="2" applyFont="1" applyFill="1" applyBorder="1" applyAlignment="1">
      <alignment horizontal="left" vertical="center"/>
    </xf>
    <xf numFmtId="0" fontId="5" fillId="3" borderId="7" xfId="2" applyFont="1" applyFill="1" applyBorder="1" applyAlignment="1">
      <alignment horizontal="left" vertical="center"/>
    </xf>
    <xf numFmtId="0" fontId="5" fillId="3" borderId="1" xfId="2" applyFont="1" applyFill="1" applyBorder="1" applyAlignment="1">
      <alignment horizontal="left" vertical="center"/>
    </xf>
    <xf numFmtId="0" fontId="5" fillId="3" borderId="8" xfId="2" applyFont="1" applyFill="1" applyBorder="1" applyAlignment="1">
      <alignment horizontal="left" vertical="center"/>
    </xf>
    <xf numFmtId="0" fontId="5" fillId="3" borderId="0" xfId="2" applyFont="1" applyFill="1" applyAlignment="1">
      <alignment horizontal="left" vertical="center"/>
    </xf>
    <xf numFmtId="0" fontId="5" fillId="3" borderId="9" xfId="2" applyFont="1" applyFill="1" applyBorder="1" applyAlignment="1">
      <alignment horizontal="left" vertical="center"/>
    </xf>
    <xf numFmtId="0" fontId="5" fillId="3" borderId="2"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8" xfId="2" applyFont="1" applyFill="1" applyBorder="1" applyAlignment="1">
      <alignment horizontal="center" vertical="center" wrapText="1"/>
    </xf>
    <xf numFmtId="0" fontId="5" fillId="3" borderId="0" xfId="2" applyFont="1" applyFill="1" applyAlignment="1">
      <alignment horizontal="center" vertical="center" wrapText="1"/>
    </xf>
    <xf numFmtId="0" fontId="5" fillId="3" borderId="9" xfId="2" applyFont="1" applyFill="1" applyBorder="1" applyAlignment="1">
      <alignment horizontal="center" vertical="center" wrapText="1"/>
    </xf>
    <xf numFmtId="0" fontId="29" fillId="7" borderId="6" xfId="11" applyFont="1" applyBorder="1" applyAlignment="1">
      <alignment horizontal="center" vertical="center"/>
    </xf>
    <xf numFmtId="0" fontId="29" fillId="7" borderId="3" xfId="11" applyFont="1" applyBorder="1" applyAlignment="1">
      <alignment horizontal="center" vertical="center"/>
    </xf>
    <xf numFmtId="0" fontId="29" fillId="7" borderId="4" xfId="11" applyFont="1" applyBorder="1" applyAlignment="1">
      <alignment horizontal="center" vertical="center"/>
    </xf>
    <xf numFmtId="0" fontId="28" fillId="7" borderId="17" xfId="11" applyFont="1" applyBorder="1" applyAlignment="1">
      <alignment horizontal="center" vertical="center"/>
    </xf>
    <xf numFmtId="0" fontId="28" fillId="7" borderId="18" xfId="11" applyFont="1" applyBorder="1" applyAlignment="1">
      <alignment horizontal="center" vertical="center"/>
    </xf>
    <xf numFmtId="0" fontId="28" fillId="7" borderId="19" xfId="11" applyFont="1" applyBorder="1" applyAlignment="1">
      <alignment horizontal="center" vertical="center"/>
    </xf>
  </cellXfs>
  <cellStyles count="25">
    <cellStyle name="20% - Ênfase3" xfId="14" builtinId="38"/>
    <cellStyle name="20% - Ênfase5" xfId="15" builtinId="46"/>
    <cellStyle name="40% - Ênfase6" xfId="16" builtinId="51"/>
    <cellStyle name="Cálculo" xfId="11" builtinId="22"/>
    <cellStyle name="Moeda" xfId="23" builtinId="4"/>
    <cellStyle name="Moeda 4" xfId="6" xr:uid="{00000000-0005-0000-0000-000000000000}"/>
    <cellStyle name="Normal" xfId="0" builtinId="0"/>
    <cellStyle name="Normal 12" xfId="19" xr:uid="{0989932C-EA69-4E4D-8DC6-9055D241EF0A}"/>
    <cellStyle name="Normal 13" xfId="24" xr:uid="{F7CA1B36-543B-418A-9B2B-F6FA5A8B38C6}"/>
    <cellStyle name="Normal 2" xfId="3" xr:uid="{00000000-0005-0000-0000-000002000000}"/>
    <cellStyle name="Normal 2 2" xfId="17" xr:uid="{EF64FA4B-3929-4514-82C6-4885A9D8FDA4}"/>
    <cellStyle name="Normal 2 3" xfId="8" xr:uid="{00000000-0005-0000-0000-000003000000}"/>
    <cellStyle name="Normal 2 4" xfId="20" xr:uid="{B89C96F5-71CE-4215-BA6A-39E33B71B466}"/>
    <cellStyle name="Normal 3" xfId="2" xr:uid="{00000000-0005-0000-0000-000004000000}"/>
    <cellStyle name="Normal 3 2" xfId="4" xr:uid="{00000000-0005-0000-0000-000005000000}"/>
    <cellStyle name="Normal 4" xfId="1" xr:uid="{00000000-0005-0000-0000-000006000000}"/>
    <cellStyle name="Normal 4 2" xfId="21" xr:uid="{4BB93DC4-5E5D-4272-ACBD-9EB9E17B61E3}"/>
    <cellStyle name="Normal 4 3" xfId="22" xr:uid="{5C1B326A-4C70-4913-ACA7-703BB7E1B87B}"/>
    <cellStyle name="Normal 4 3 6" xfId="5" xr:uid="{00000000-0005-0000-0000-000007000000}"/>
    <cellStyle name="Normal 9" xfId="18" xr:uid="{B7811805-0BDF-4E67-A13D-A362283DC1C6}"/>
    <cellStyle name="Porcentagem" xfId="10" builtinId="5"/>
    <cellStyle name="Vírgula 2" xfId="7" xr:uid="{00000000-0005-0000-0000-000008000000}"/>
    <cellStyle name="Vírgula 2 2" xfId="9" xr:uid="{00000000-0005-0000-0000-000009000000}"/>
    <cellStyle name="Vírgula 2 2 2" xfId="13" xr:uid="{FDE2AD9A-5F2F-45FC-8A2C-3E798D66530E}"/>
    <cellStyle name="Vírgula 2 3" xfId="12" xr:uid="{0B099DC6-E6EE-4F76-BF1F-B20595217D17}"/>
  </cellStyles>
  <dxfs count="19">
    <dxf>
      <fill>
        <patternFill>
          <bgColor theme="9" tint="-0.24994659260841701"/>
        </patternFill>
      </fill>
    </dxf>
    <dxf>
      <fill>
        <patternFill>
          <bgColor theme="6" tint="0.39994506668294322"/>
        </patternFill>
      </fill>
    </dxf>
    <dxf>
      <fill>
        <patternFill>
          <bgColor theme="8" tint="0.39994506668294322"/>
        </patternFill>
      </fill>
    </dxf>
    <dxf>
      <fill>
        <patternFill>
          <bgColor theme="8" tint="0.39994506668294322"/>
        </patternFill>
      </fill>
    </dxf>
    <dxf>
      <fill>
        <patternFill>
          <bgColor theme="7" tint="0.59996337778862885"/>
        </patternFill>
      </fill>
    </dxf>
    <dxf>
      <fill>
        <patternFill>
          <bgColor theme="6" tint="0.39994506668294322"/>
        </patternFill>
      </fill>
    </dxf>
    <dxf>
      <fill>
        <patternFill>
          <bgColor theme="2" tint="-0.24994659260841701"/>
        </patternFill>
      </fill>
    </dxf>
    <dxf>
      <fill>
        <patternFill>
          <bgColor rgb="FFFF0000"/>
        </patternFill>
      </fill>
    </dxf>
    <dxf>
      <fill>
        <patternFill>
          <bgColor theme="9" tint="-0.24994659260841701"/>
        </patternFill>
      </fill>
    </dxf>
    <dxf>
      <fill>
        <patternFill>
          <bgColor rgb="FFFFFF00"/>
        </patternFill>
      </fill>
    </dxf>
    <dxf>
      <fill>
        <patternFill>
          <bgColor rgb="FFFF7C80"/>
        </patternFill>
      </fill>
    </dxf>
    <dxf>
      <fill>
        <patternFill>
          <bgColor theme="0" tint="-0.24994659260841701"/>
        </patternFill>
      </fill>
    </dxf>
    <dxf>
      <fill>
        <patternFill>
          <bgColor theme="5" tint="0.59996337778862885"/>
        </patternFill>
      </fill>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alignment vertical="center" textRotation="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color rgb="FF538DD5"/>
      <color rgb="FF1F497D"/>
      <color rgb="FF16365C"/>
      <color rgb="FFFF0066"/>
      <color rgb="FFD60093"/>
      <color rgb="FF16BAAA"/>
      <color rgb="FF4AF8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ABC'!$B$17:$B$70</c:f>
              <c:strCache>
                <c:ptCount val="54"/>
                <c:pt idx="0">
                  <c:v>PAINEL PET EM PLACAS 1100 x 2700M (L x A), ESPESSURA 15MM. MODELO FLY, REFERÊNCIA NOCE AMÊNDOA, FABRICANTE MENTHA OU EQUIVALENTE TÉCNICO</c:v>
                </c:pt>
                <c:pt idx="1">
                  <c:v>FECHAMENTO PROVISORIO (OBRA) : DIVISÓRIA PADRÃO SALA LIMPA, COR BRANCO RAL 9003 (EM AMBAS AS FACES), FABRICADA COM NÚCLEO EM POLIISOCIANURATO (PIR) COM ESPESSURA FINAL DE 50 MM, COM O REAPROVEITAMNETO DE PORTA A SER RETIRADA.</c:v>
                </c:pt>
                <c:pt idx="2">
                  <c:v>FORRO AUTOPORTANTE PADRÃO SALA LIMPA,  COR BRANCO RAL 9003 (EM AMBAS AS FACES) , ESPESSURA FINAL 50mm, COM RODATETO VEDADO E CANTO ARREDONDADO EM ALUMÍNIO ANODIZADO</c:v>
                </c:pt>
                <c:pt idx="3">
                  <c:v>DIVISÓRIA PADRÃO SALA LIMPA, COR BRANCO RAL 9003 (EM AMBAS AS FACES), COM ESPESSURA FINAL DE 50 MM. </c:v>
                </c:pt>
                <c:pt idx="4">
                  <c:v>PDV01 - PORTA PADRÃO SALA LIMPA, DUPLA DE ABRIR COM VISOR TOTAL EM VIDRO DUPLO TEMPERADO 6MM, COM AS DUAS FACES EM CHAPA PRÉ-PINTADA NA COR: BRANCO RAL 9003, COM NÚCLEO EM PIR, COM FECHADURA ELETRO-MAGNÉTICA E IMÃ NEODÍMEO; MOLA AÉREA EM AÇO INOXIDÁVEL MOD</c:v>
                </c:pt>
                <c:pt idx="5">
                  <c:v>CANTO SANITÁRIO EM ALUMÍNIO ANODIZADO, RAIO DE 50MM. </c:v>
                </c:pt>
                <c:pt idx="6">
                  <c:v>PERFIL "L" EM ALUMINIO NATURAL NA EXTENSÃO TOTAL DOS VÃOS. TODOS OS CANTOS DE ENCONTROS DE DIVISÓRIAS SANITARIAS, FORROS, ALVENARIAS, PISO, PASSTRHOUGH E TRAMPAS OU OUTROS LOCAIS QUE SE FIZEREM NECESSÁRIOS.</c:v>
                </c:pt>
                <c:pt idx="7">
                  <c:v>P01 - PORTA PADRÃO SALA LIMPA, SIMPLES DE ABRIR, EM CHAPA PRÉ-PINTADA BRANCO RAL 9003, SEM VISOR, COM NÚCLEO EM PIR, MOLA AÉREA EM AÇO INOXIDÁVEL MODELO TS93-B FABRICANTE: DORMA OU EQUIVALENTE TÉCNICO, PUXADOR EM AÇO INOX LIXADO MODELO PH1 25/250 FABRICANT</c:v>
                </c:pt>
                <c:pt idx="8">
                  <c:v>DIV01 - CONJUNTO DE DIVISÓRIA DE VIDRO PISO-TETO E PORTA EM ALUMÍNIO NA COR BRANCO RAL 9003, AMBAS COM VIDRO DUPLO INCOLOR LAMINADO (8 MM DE ESPESSURA),  REFERÊNCIA: LINHA LIGHT ABSOLUTE 100, FABRICANTE: DIV DESIGN OU EQUIVALENTE TÉCNICO.</c:v>
                </c:pt>
                <c:pt idx="9">
                  <c:v>I01- BANCO DE PULO EM AÇO INOX AISI 304, ACABAMENTO ESCOVADO, SEM NICHO, COM SAPATAS NIVELADORAS EMBUTIDAS.  REFERÊNCIA MONTHAC OU EQUIVALENTE TÉCNICO.</c:v>
                </c:pt>
                <c:pt idx="10">
                  <c:v>M03 - MESA COM TAMPO EM MDP REVESTIDOS COM LAMINADO MELAMÍNICO BRANCO, FAB:: DURATEX OU EQUIVALENTE TÉCNICO, COM PÉS METALICOS BRANCOS E  SAPATAS REGULAVEIS.</c:v>
                </c:pt>
                <c:pt idx="11">
                  <c:v>PINTURA EM TINTA EPOXI NA COR BRANCO RAL 9003 FAB. CORAL,  SUVINIL  OU EQUIVALENTE TÉCNICO</c:v>
                </c:pt>
                <c:pt idx="12">
                  <c:v>C01 - CADEIRA EM POLIPROPILENO DE ALTO BRILHO MODELO GRUVYER, COR BRANCA CASA WOLKER OU EQUIVALENTE TÉCNICO.</c:v>
                </c:pt>
                <c:pt idx="13">
                  <c:v>PISO EM PORCELANATO RETIFICADO, 60 X 60CM, ACABAMENTO NATURAL COM JUNTA DE 3MM NAFABRICANTE. REF.  LINHA MUNARI CIMENTO AC, FAB. ELIANE OU EQUIVALENTE TÉCNICO, COM REJUNTE NA COR DO ACABAMENTO, PREVER ARGAMASSA COLANTE AC PARA CERÂMICAS</c:v>
                </c:pt>
                <c:pt idx="14">
                  <c:v>DETALHAMENTO TÉCNICO PARA FABRICAÇÃO E MONTAGEM (A1 Equivalente)</c:v>
                </c:pt>
                <c:pt idx="15">
                  <c:v>DETALHAMENTO TÉCNICO PARA FABRICAÇÃO E MONTAGEM (A1 Equivalente)</c:v>
                </c:pt>
                <c:pt idx="16">
                  <c:v>M02 - GABINETE INFERIOR EM MDP REVESTIDO EM LAMINADO MELAMINICO NA COR CINZA CLARO NA PARTE EXTERNA E COM LAMINADO LISO BRANCO NA ÁREA INTERNA, FAB. DURATEX OU EQUIVALENTE TÉCNICO, COM 02 PORTAS DE GIRO E PRATELEIRA INTERNA E DOBRADIÇAS DE CANECO, HAFELE M</c:v>
                </c:pt>
                <c:pt idx="17">
                  <c:v>SOLEIRA EM CHAPA XADREX INOX ANTIDERRAPANTE (CONFIRMAR MEDIDAS NO LOCAL). 02 UND</c:v>
                </c:pt>
                <c:pt idx="18">
                  <c:v>IMPERMEABILIZAÇÃO DE SUPERFÍCIE COM ARGAMASSA POLIMÉRICA.  REF. VEDACIT OU EQUIVALENTE TÉCNICO -
LOCAL DE APLICAÇÃO:  PISO SALA DE CONVIVENCIA E PERIMETRO H=1,00m.</c:v>
                </c:pt>
                <c:pt idx="19">
                  <c:v>DETALHAMENTO TÉCNICO PARA FABRICAÇÃO E MONTAGEM (A1 Equivalente)</c:v>
                </c:pt>
                <c:pt idx="20">
                  <c:v>DETALHAMENTO TÉCNICO PARA FABRICAÇÃO E MONTAGEM (A1 Equivalente)</c:v>
                </c:pt>
                <c:pt idx="21">
                  <c:v>DETALHAMENTO TÉCNICO PARA FABRICAÇÃO E MONTAGEM (A1 Equivalente)</c:v>
                </c:pt>
                <c:pt idx="22">
                  <c:v>DETALHAMENTO TÉCNICO PARA FABRICAÇÃO E MONTAGEM (A1 Equivalente)</c:v>
                </c:pt>
                <c:pt idx="23">
                  <c:v>DETALHAMENTO TÉCNICO PARA FABRICAÇÃO E MONTAGEM (A1 Equivalente)</c:v>
                </c:pt>
                <c:pt idx="24">
                  <c:v>MASSA CORRIDA À BASE DE RESINA ACRÍLICA  FAB. CORAL,  SUVINIL  OU EQUIVALENTE TÉCNICO</c:v>
                </c:pt>
                <c:pt idx="25">
                  <c:v>M01 - ARMÁRIO SUPERIOR EM MDP EM LAMINADO MELAMINICO NA COR CINZA CLARO NA PARTE EXTERNA E COM LAMINADO LISO BRANCO NA ÁREA INTERNA (DOS NICHOS), FAB. DURATEX OU EQUIVALENTE TÉCNICO, COMPOSTO POR 1 NICHO PARA MICRO-ONDAS E 18 PEQUENOS NICHOS COM PORTAS, EQ</c:v>
                </c:pt>
                <c:pt idx="26">
                  <c:v>E01 - CAIXA ORGANIZADORA PARA EPI EM ACRÍLICO CRISTAL PARA ARMAZENAMENTO DE EPIS, DIMENSÕES (A x L x P) 30 x 25 x 25cm. FABRICANTE ACRILDESTAC OU EQUIVALENTE TÉCNICO.</c:v>
                </c:pt>
                <c:pt idx="27">
                  <c:v>M02 -BANCADA EM GRANITO SÃO GABRIEL ESP.: 2cm,  COM FRONTÃO (H=20cm) , ACABAMENTO POLIDO, COM REBAIXO PARA ÁREA MOLHADA, COM CUBA DE EMBUTIR EM AÇO INOX (MOD. LAVÍNIA 20,5l 40BL, FAB. TRAMONTINA OU EQUIVALENTE TÉCNICO). OBS. ACABAMENTO MEIA ESQUADRIA - VER</c:v>
                </c:pt>
                <c:pt idx="28">
                  <c:v>DEMOLIÇÃO MANUAL DE ALVENARIA. LOCAL: SALA DE CONVIVÊNCIA</c:v>
                </c:pt>
                <c:pt idx="29">
                  <c:v>RODAPÉ: PORCELANATO LINHA MUNARI CIMENTO AC RS, RETIFICADO, 14,5 x 60cm ACABAMENTO NATURAL COM JUNTA ESP.: 1mm FABRICANTE ELIANE OU EQUIVALENTE TÉCNICO. COM REJUNTE NA COR DO ACABAMENTO, PREVER ARGAMASSA COLANTE AC PARA CERÂMICAS</c:v>
                </c:pt>
                <c:pt idx="30">
                  <c:v>PISO EPOXI EM CAMADA MONOLÍTICA COM 02 CAMADAS ESPATULADAS LIQUIDAS À BASE DE RESINA EPÓXI, COM 4MM DE ESPESSURA, ACABAMENTO COMPOSTO POR QUARTZO COLORIDO POLICROMÁTICO, SELADO COM RESINA TRANSLÚCIDA DE ALTA TRANSPARÊNCIA, APLICADA EM 03 (TRÊS) DEMÃOS DE A</c:v>
                </c:pt>
                <c:pt idx="31">
                  <c:v>M02 - FRONTÃO EM GRANITO SÃO GABRIEL ESP.: 2cm,  H=20cm</c:v>
                </c:pt>
                <c:pt idx="32">
                  <c:v>BATEDOR PARA PORTAS EM AÇO INOX AISI 304 COM ARO DE BORRACHA/SILICONE E FIXAÇÃO OCULTA VIA BUCHA/PARAFUSO, DIMENSÕES MÍNIMAS: H= 3,5CM; Ø=3,3CM, FORNECEDOR MARIMETAL OU EQUIVALENTE TÉCNICO.</c:v>
                </c:pt>
                <c:pt idx="33">
                  <c:v>ALVENARIA DE VEDAÇÃO DE BLOCOS VAZADOS DE CONCRETO DE 14x19x39cm (ESPESSURA 14 cm) E ARGAMASSA DE ASSENTAMENTO COM PREPARO MANUAL (FECHAMENTO DE VÃO EXISTENTES - PORTAS)</c:v>
                </c:pt>
                <c:pt idx="34">
                  <c:v>REMOÇÃO DE ESQUADRIAS EM GERAL (PORTAS SALA DE CONVIVÊNCIA E HALL)</c:v>
                </c:pt>
                <c:pt idx="35">
                  <c:v>DEMOLIÇÃO  DE FORRO QUALQUER INCLUSIVE SISTEMA DE FIXAÇÃO E ACABAMENTOS
LOCAL: SALA DE CONVIVÊNCIA E HALL</c:v>
                </c:pt>
                <c:pt idx="36">
                  <c:v>PAREDE  EM DRYWALL PARA FECHAMENTO DE VÃO DE PORTA DA SALA 1256 - TIC, COM PLACA  RESISTENTE A UMIDADE RU,COM ETSRUTURA PERFIL METÁLICO DE 70 MM</c:v>
                </c:pt>
                <c:pt idx="37">
                  <c:v>CUBA DE EMBUTIR EM AÇO INOX ALTO BRILHO,COM CAPACIDADE DE 20,5L. REFERÊNCIA: MODELO LAVINIA 40 BL, FABRICANTE TRAMONTINA OU EQUIVALENTE TÉCNICO. 
DEVE SER PREVISTA FIXAÇÃO NA BANCADA E ACABAMENTO EM MASSA PLÁSTICA.</c:v>
                </c:pt>
                <c:pt idx="38">
                  <c:v>M02- RODABASE EM GRANITO PRETO SÃO GABRIEL ESP. 20mm, SOBREPOSTO AO RODAPÉ EM MDP NAVAL DA BANCADA</c:v>
                </c:pt>
                <c:pt idx="39">
                  <c:v>EMBOÇO</c:v>
                </c:pt>
                <c:pt idx="40">
                  <c:v>SIFÃO EM AÇO CROMADO, REF. 1680C114 FAB.: DECA OU EQUIVALENTE TÉCNICO</c:v>
                </c:pt>
                <c:pt idx="41">
                  <c:v>SOLEIRA COM ESPESSURA 2cm</c:v>
                </c:pt>
                <c:pt idx="42">
                  <c:v>ARGAMASSA PARA REGULARIZAÇÃO DE CONTRAPISO - PISO EPÓXI REVESTIMENTO</c:v>
                </c:pt>
                <c:pt idx="43">
                  <c:v>REBOCO</c:v>
                </c:pt>
                <c:pt idx="44">
                  <c:v>ADESIVO 3M JATEADO OU EQUIVALENTE TÉCNICO PARA FAIXA DE SEGURANÇA, COM LARGURA DE 20cm E ALTURA  DE INSTALAÇÃO H=1,20m</c:v>
                </c:pt>
                <c:pt idx="45">
                  <c:v>TORNEIRA DE MESA PARA COZINHA COM BICA MÓVEL CROMADO, LINHA JUST CÓDIGO 1167.C27.  FAB: DECA OU EQUIVALENTE TÉCNICO. LOCAL DE INSTALAÇÃO: SALA DE APOIO</c:v>
                </c:pt>
                <c:pt idx="46">
                  <c:v>M02 - SAIA EM GRANITO SÃO GABRIEL ESP.: 2cm,  H=4cm</c:v>
                </c:pt>
                <c:pt idx="47">
                  <c:v>VÁLVULA DE ESCOAMENTO PARA PIA DE COZINHA 4 1/2" CROMADO CÓD. 1622.C  FAB: DECA OU EQUIVALENTE TÉCNICO. </c:v>
                </c:pt>
                <c:pt idx="48">
                  <c:v>DEMOLIÇÃO MANUAL DE PAINÉIS DIVISÓRIAS, INCLUSIVE MONTANTES METÁLICOS. LOCAL: HALL</c:v>
                </c:pt>
                <c:pt idx="49">
                  <c:v>CHAPISCO</c:v>
                </c:pt>
                <c:pt idx="50">
                  <c:v>LÃ DE ROCHA COM ESPESSURA DE 2´ (ESCADA INTERNA E COMPARTIMENTAÇÃO HORIZONTAL)</c:v>
                </c:pt>
                <c:pt idx="51">
                  <c:v>ACABAMENTO PARA REGISTRO DE GAVETA E PRESSÃO ATÉ 1" CROMADO COD. 4900.C37.PQ "Izy". FAB. DECA OU EQUIVALENTE TÉCNICO</c:v>
                </c:pt>
                <c:pt idx="52">
                  <c:v>LIXAMENTO, LIMPEZA E PREPARO DO PISO</c:v>
                </c:pt>
                <c:pt idx="53">
                  <c:v>FUNDO SELADOR ACRÍLICO, APLICAÇÃO MANUAL EM PAREDE, DUAS DEMÃO. (A SER APLICADO NA PAREDE DE DRYWALL)</c:v>
                </c:pt>
              </c:strCache>
            </c:strRef>
          </c:cat>
          <c:val>
            <c:numRef>
              <c:f>'Curva ABC'!$A$17:$A$70</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extLst>
            <c:ext xmlns:c16="http://schemas.microsoft.com/office/drawing/2014/chart" uri="{C3380CC4-5D6E-409C-BE32-E72D297353CC}">
              <c16:uniqueId val="{00000000-27FE-4DA9-B9FC-D80228CB2E5A}"/>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ABC'!$B$17:$B$70</c:f>
              <c:strCache>
                <c:ptCount val="54"/>
                <c:pt idx="0">
                  <c:v>PAINEL PET EM PLACAS 1100 x 2700M (L x A), ESPESSURA 15MM. MODELO FLY, REFERÊNCIA NOCE AMÊNDOA, FABRICANTE MENTHA OU EQUIVALENTE TÉCNICO</c:v>
                </c:pt>
                <c:pt idx="1">
                  <c:v>FECHAMENTO PROVISORIO (OBRA) : DIVISÓRIA PADRÃO SALA LIMPA, COR BRANCO RAL 9003 (EM AMBAS AS FACES), FABRICADA COM NÚCLEO EM POLIISOCIANURATO (PIR) COM ESPESSURA FINAL DE 50 MM, COM O REAPROVEITAMNETO DE PORTA A SER RETIRADA.</c:v>
                </c:pt>
                <c:pt idx="2">
                  <c:v>FORRO AUTOPORTANTE PADRÃO SALA LIMPA,  COR BRANCO RAL 9003 (EM AMBAS AS FACES) , ESPESSURA FINAL 50mm, COM RODATETO VEDADO E CANTO ARREDONDADO EM ALUMÍNIO ANODIZADO</c:v>
                </c:pt>
                <c:pt idx="3">
                  <c:v>DIVISÓRIA PADRÃO SALA LIMPA, COR BRANCO RAL 9003 (EM AMBAS AS FACES), COM ESPESSURA FINAL DE 50 MM. </c:v>
                </c:pt>
                <c:pt idx="4">
                  <c:v>PDV01 - PORTA PADRÃO SALA LIMPA, DUPLA DE ABRIR COM VISOR TOTAL EM VIDRO DUPLO TEMPERADO 6MM, COM AS DUAS FACES EM CHAPA PRÉ-PINTADA NA COR: BRANCO RAL 9003, COM NÚCLEO EM PIR, COM FECHADURA ELETRO-MAGNÉTICA E IMÃ NEODÍMEO; MOLA AÉREA EM AÇO INOXIDÁVEL MOD</c:v>
                </c:pt>
                <c:pt idx="5">
                  <c:v>CANTO SANITÁRIO EM ALUMÍNIO ANODIZADO, RAIO DE 50MM. </c:v>
                </c:pt>
                <c:pt idx="6">
                  <c:v>PERFIL "L" EM ALUMINIO NATURAL NA EXTENSÃO TOTAL DOS VÃOS. TODOS OS CANTOS DE ENCONTROS DE DIVISÓRIAS SANITARIAS, FORROS, ALVENARIAS, PISO, PASSTRHOUGH E TRAMPAS OU OUTROS LOCAIS QUE SE FIZEREM NECESSÁRIOS.</c:v>
                </c:pt>
                <c:pt idx="7">
                  <c:v>P01 - PORTA PADRÃO SALA LIMPA, SIMPLES DE ABRIR, EM CHAPA PRÉ-PINTADA BRANCO RAL 9003, SEM VISOR, COM NÚCLEO EM PIR, MOLA AÉREA EM AÇO INOXIDÁVEL MODELO TS93-B FABRICANTE: DORMA OU EQUIVALENTE TÉCNICO, PUXADOR EM AÇO INOX LIXADO MODELO PH1 25/250 FABRICANT</c:v>
                </c:pt>
                <c:pt idx="8">
                  <c:v>DIV01 - CONJUNTO DE DIVISÓRIA DE VIDRO PISO-TETO E PORTA EM ALUMÍNIO NA COR BRANCO RAL 9003, AMBAS COM VIDRO DUPLO INCOLOR LAMINADO (8 MM DE ESPESSURA),  REFERÊNCIA: LINHA LIGHT ABSOLUTE 100, FABRICANTE: DIV DESIGN OU EQUIVALENTE TÉCNICO.</c:v>
                </c:pt>
                <c:pt idx="9">
                  <c:v>I01- BANCO DE PULO EM AÇO INOX AISI 304, ACABAMENTO ESCOVADO, SEM NICHO, COM SAPATAS NIVELADORAS EMBUTIDAS.  REFERÊNCIA MONTHAC OU EQUIVALENTE TÉCNICO.</c:v>
                </c:pt>
                <c:pt idx="10">
                  <c:v>M03 - MESA COM TAMPO EM MDP REVESTIDOS COM LAMINADO MELAMÍNICO BRANCO, FAB:: DURATEX OU EQUIVALENTE TÉCNICO, COM PÉS METALICOS BRANCOS E  SAPATAS REGULAVEIS.</c:v>
                </c:pt>
                <c:pt idx="11">
                  <c:v>PINTURA EM TINTA EPOXI NA COR BRANCO RAL 9003 FAB. CORAL,  SUVINIL  OU EQUIVALENTE TÉCNICO</c:v>
                </c:pt>
                <c:pt idx="12">
                  <c:v>C01 - CADEIRA EM POLIPROPILENO DE ALTO BRILHO MODELO GRUVYER, COR BRANCA CASA WOLKER OU EQUIVALENTE TÉCNICO.</c:v>
                </c:pt>
                <c:pt idx="13">
                  <c:v>PISO EM PORCELANATO RETIFICADO, 60 X 60CM, ACABAMENTO NATURAL COM JUNTA DE 3MM NAFABRICANTE. REF.  LINHA MUNARI CIMENTO AC, FAB. ELIANE OU EQUIVALENTE TÉCNICO, COM REJUNTE NA COR DO ACABAMENTO, PREVER ARGAMASSA COLANTE AC PARA CERÂMICAS</c:v>
                </c:pt>
                <c:pt idx="14">
                  <c:v>DETALHAMENTO TÉCNICO PARA FABRICAÇÃO E MONTAGEM (A1 Equivalente)</c:v>
                </c:pt>
                <c:pt idx="15">
                  <c:v>DETALHAMENTO TÉCNICO PARA FABRICAÇÃO E MONTAGEM (A1 Equivalente)</c:v>
                </c:pt>
                <c:pt idx="16">
                  <c:v>M02 - GABINETE INFERIOR EM MDP REVESTIDO EM LAMINADO MELAMINICO NA COR CINZA CLARO NA PARTE EXTERNA E COM LAMINADO LISO BRANCO NA ÁREA INTERNA, FAB. DURATEX OU EQUIVALENTE TÉCNICO, COM 02 PORTAS DE GIRO E PRATELEIRA INTERNA E DOBRADIÇAS DE CANECO, HAFELE M</c:v>
                </c:pt>
                <c:pt idx="17">
                  <c:v>SOLEIRA EM CHAPA XADREX INOX ANTIDERRAPANTE (CONFIRMAR MEDIDAS NO LOCAL). 02 UND</c:v>
                </c:pt>
                <c:pt idx="18">
                  <c:v>IMPERMEABILIZAÇÃO DE SUPERFÍCIE COM ARGAMASSA POLIMÉRICA.  REF. VEDACIT OU EQUIVALENTE TÉCNICO -
LOCAL DE APLICAÇÃO:  PISO SALA DE CONVIVENCIA E PERIMETRO H=1,00m.</c:v>
                </c:pt>
                <c:pt idx="19">
                  <c:v>DETALHAMENTO TÉCNICO PARA FABRICAÇÃO E MONTAGEM (A1 Equivalente)</c:v>
                </c:pt>
                <c:pt idx="20">
                  <c:v>DETALHAMENTO TÉCNICO PARA FABRICAÇÃO E MONTAGEM (A1 Equivalente)</c:v>
                </c:pt>
                <c:pt idx="21">
                  <c:v>DETALHAMENTO TÉCNICO PARA FABRICAÇÃO E MONTAGEM (A1 Equivalente)</c:v>
                </c:pt>
                <c:pt idx="22">
                  <c:v>DETALHAMENTO TÉCNICO PARA FABRICAÇÃO E MONTAGEM (A1 Equivalente)</c:v>
                </c:pt>
                <c:pt idx="23">
                  <c:v>DETALHAMENTO TÉCNICO PARA FABRICAÇÃO E MONTAGEM (A1 Equivalente)</c:v>
                </c:pt>
                <c:pt idx="24">
                  <c:v>MASSA CORRIDA À BASE DE RESINA ACRÍLICA  FAB. CORAL,  SUVINIL  OU EQUIVALENTE TÉCNICO</c:v>
                </c:pt>
                <c:pt idx="25">
                  <c:v>M01 - ARMÁRIO SUPERIOR EM MDP EM LAMINADO MELAMINICO NA COR CINZA CLARO NA PARTE EXTERNA E COM LAMINADO LISO BRANCO NA ÁREA INTERNA (DOS NICHOS), FAB. DURATEX OU EQUIVALENTE TÉCNICO, COMPOSTO POR 1 NICHO PARA MICRO-ONDAS E 18 PEQUENOS NICHOS COM PORTAS, EQ</c:v>
                </c:pt>
                <c:pt idx="26">
                  <c:v>E01 - CAIXA ORGANIZADORA PARA EPI EM ACRÍLICO CRISTAL PARA ARMAZENAMENTO DE EPIS, DIMENSÕES (A x L x P) 30 x 25 x 25cm. FABRICANTE ACRILDESTAC OU EQUIVALENTE TÉCNICO.</c:v>
                </c:pt>
                <c:pt idx="27">
                  <c:v>M02 -BANCADA EM GRANITO SÃO GABRIEL ESP.: 2cm,  COM FRONTÃO (H=20cm) , ACABAMENTO POLIDO, COM REBAIXO PARA ÁREA MOLHADA, COM CUBA DE EMBUTIR EM AÇO INOX (MOD. LAVÍNIA 20,5l 40BL, FAB. TRAMONTINA OU EQUIVALENTE TÉCNICO). OBS. ACABAMENTO MEIA ESQUADRIA - VER</c:v>
                </c:pt>
                <c:pt idx="28">
                  <c:v>DEMOLIÇÃO MANUAL DE ALVENARIA. LOCAL: SALA DE CONVIVÊNCIA</c:v>
                </c:pt>
                <c:pt idx="29">
                  <c:v>RODAPÉ: PORCELANATO LINHA MUNARI CIMENTO AC RS, RETIFICADO, 14,5 x 60cm ACABAMENTO NATURAL COM JUNTA ESP.: 1mm FABRICANTE ELIANE OU EQUIVALENTE TÉCNICO. COM REJUNTE NA COR DO ACABAMENTO, PREVER ARGAMASSA COLANTE AC PARA CERÂMICAS</c:v>
                </c:pt>
                <c:pt idx="30">
                  <c:v>PISO EPOXI EM CAMADA MONOLÍTICA COM 02 CAMADAS ESPATULADAS LIQUIDAS À BASE DE RESINA EPÓXI, COM 4MM DE ESPESSURA, ACABAMENTO COMPOSTO POR QUARTZO COLORIDO POLICROMÁTICO, SELADO COM RESINA TRANSLÚCIDA DE ALTA TRANSPARÊNCIA, APLICADA EM 03 (TRÊS) DEMÃOS DE A</c:v>
                </c:pt>
                <c:pt idx="31">
                  <c:v>M02 - FRONTÃO EM GRANITO SÃO GABRIEL ESP.: 2cm,  H=20cm</c:v>
                </c:pt>
                <c:pt idx="32">
                  <c:v>BATEDOR PARA PORTAS EM AÇO INOX AISI 304 COM ARO DE BORRACHA/SILICONE E FIXAÇÃO OCULTA VIA BUCHA/PARAFUSO, DIMENSÕES MÍNIMAS: H= 3,5CM; Ø=3,3CM, FORNECEDOR MARIMETAL OU EQUIVALENTE TÉCNICO.</c:v>
                </c:pt>
                <c:pt idx="33">
                  <c:v>ALVENARIA DE VEDAÇÃO DE BLOCOS VAZADOS DE CONCRETO DE 14x19x39cm (ESPESSURA 14 cm) E ARGAMASSA DE ASSENTAMENTO COM PREPARO MANUAL (FECHAMENTO DE VÃO EXISTENTES - PORTAS)</c:v>
                </c:pt>
                <c:pt idx="34">
                  <c:v>REMOÇÃO DE ESQUADRIAS EM GERAL (PORTAS SALA DE CONVIVÊNCIA E HALL)</c:v>
                </c:pt>
                <c:pt idx="35">
                  <c:v>DEMOLIÇÃO  DE FORRO QUALQUER INCLUSIVE SISTEMA DE FIXAÇÃO E ACABAMENTOS
LOCAL: SALA DE CONVIVÊNCIA E HALL</c:v>
                </c:pt>
                <c:pt idx="36">
                  <c:v>PAREDE  EM DRYWALL PARA FECHAMENTO DE VÃO DE PORTA DA SALA 1256 - TIC, COM PLACA  RESISTENTE A UMIDADE RU,COM ETSRUTURA PERFIL METÁLICO DE 70 MM</c:v>
                </c:pt>
                <c:pt idx="37">
                  <c:v>CUBA DE EMBUTIR EM AÇO INOX ALTO BRILHO,COM CAPACIDADE DE 20,5L. REFERÊNCIA: MODELO LAVINIA 40 BL, FABRICANTE TRAMONTINA OU EQUIVALENTE TÉCNICO. 
DEVE SER PREVISTA FIXAÇÃO NA BANCADA E ACABAMENTO EM MASSA PLÁSTICA.</c:v>
                </c:pt>
                <c:pt idx="38">
                  <c:v>M02- RODABASE EM GRANITO PRETO SÃO GABRIEL ESP. 20mm, SOBREPOSTO AO RODAPÉ EM MDP NAVAL DA BANCADA</c:v>
                </c:pt>
                <c:pt idx="39">
                  <c:v>EMBOÇO</c:v>
                </c:pt>
                <c:pt idx="40">
                  <c:v>SIFÃO EM AÇO CROMADO, REF. 1680C114 FAB.: DECA OU EQUIVALENTE TÉCNICO</c:v>
                </c:pt>
                <c:pt idx="41">
                  <c:v>SOLEIRA COM ESPESSURA 2cm</c:v>
                </c:pt>
                <c:pt idx="42">
                  <c:v>ARGAMASSA PARA REGULARIZAÇÃO DE CONTRAPISO - PISO EPÓXI REVESTIMENTO</c:v>
                </c:pt>
                <c:pt idx="43">
                  <c:v>REBOCO</c:v>
                </c:pt>
                <c:pt idx="44">
                  <c:v>ADESIVO 3M JATEADO OU EQUIVALENTE TÉCNICO PARA FAIXA DE SEGURANÇA, COM LARGURA DE 20cm E ALTURA  DE INSTALAÇÃO H=1,20m</c:v>
                </c:pt>
                <c:pt idx="45">
                  <c:v>TORNEIRA DE MESA PARA COZINHA COM BICA MÓVEL CROMADO, LINHA JUST CÓDIGO 1167.C27.  FAB: DECA OU EQUIVALENTE TÉCNICO. LOCAL DE INSTALAÇÃO: SALA DE APOIO</c:v>
                </c:pt>
                <c:pt idx="46">
                  <c:v>M02 - SAIA EM GRANITO SÃO GABRIEL ESP.: 2cm,  H=4cm</c:v>
                </c:pt>
                <c:pt idx="47">
                  <c:v>VÁLVULA DE ESCOAMENTO PARA PIA DE COZINHA 4 1/2" CROMADO CÓD. 1622.C  FAB: DECA OU EQUIVALENTE TÉCNICO. </c:v>
                </c:pt>
                <c:pt idx="48">
                  <c:v>DEMOLIÇÃO MANUAL DE PAINÉIS DIVISÓRIAS, INCLUSIVE MONTANTES METÁLICOS. LOCAL: HALL</c:v>
                </c:pt>
                <c:pt idx="49">
                  <c:v>CHAPISCO</c:v>
                </c:pt>
                <c:pt idx="50">
                  <c:v>LÃ DE ROCHA COM ESPESSURA DE 2´ (ESCADA INTERNA E COMPARTIMENTAÇÃO HORIZONTAL)</c:v>
                </c:pt>
                <c:pt idx="51">
                  <c:v>ACABAMENTO PARA REGISTRO DE GAVETA E PRESSÃO ATÉ 1" CROMADO COD. 4900.C37.PQ "Izy". FAB. DECA OU EQUIVALENTE TÉCNICO</c:v>
                </c:pt>
                <c:pt idx="52">
                  <c:v>LIXAMENTO, LIMPEZA E PREPARO DO PISO</c:v>
                </c:pt>
                <c:pt idx="53">
                  <c:v>FUNDO SELADOR ACRÍLICO, APLICAÇÃO MANUAL EM PAREDE, DUAS DEMÃO. (A SER APLICADO NA PAREDE DE DRYWALL)</c:v>
                </c:pt>
              </c:strCache>
            </c:strRef>
          </c:cat>
          <c:val>
            <c:numRef>
              <c:f>'Curva ABC'!$D$17:$D$70</c:f>
              <c:numCache>
                <c:formatCode>0.00%</c:formatCode>
                <c:ptCount val="54"/>
                <c:pt idx="0">
                  <c:v>0.19436699618822745</c:v>
                </c:pt>
                <c:pt idx="1">
                  <c:v>0.12222508092189986</c:v>
                </c:pt>
                <c:pt idx="2">
                  <c:v>9.678107868631701E-2</c:v>
                </c:pt>
                <c:pt idx="3">
                  <c:v>6.5799366872240819E-2</c:v>
                </c:pt>
                <c:pt idx="4">
                  <c:v>6.5103949794647967E-2</c:v>
                </c:pt>
                <c:pt idx="5">
                  <c:v>5.2375281102876536E-2</c:v>
                </c:pt>
                <c:pt idx="6">
                  <c:v>4.9330914612358244E-2</c:v>
                </c:pt>
                <c:pt idx="7">
                  <c:v>4.5548164798860279E-2</c:v>
                </c:pt>
                <c:pt idx="8">
                  <c:v>3.9400394239185052E-2</c:v>
                </c:pt>
                <c:pt idx="9">
                  <c:v>3.235157976451318E-2</c:v>
                </c:pt>
                <c:pt idx="10">
                  <c:v>3.0924037287620301E-2</c:v>
                </c:pt>
                <c:pt idx="11">
                  <c:v>2.114293240102889E-2</c:v>
                </c:pt>
                <c:pt idx="12">
                  <c:v>1.8394791432847203E-2</c:v>
                </c:pt>
                <c:pt idx="13">
                  <c:v>1.693130076480703E-2</c:v>
                </c:pt>
                <c:pt idx="14">
                  <c:v>1.5341690514831885E-2</c:v>
                </c:pt>
                <c:pt idx="15">
                  <c:v>1.4324103770890368E-2</c:v>
                </c:pt>
                <c:pt idx="16">
                  <c:v>1.4102262034935174E-2</c:v>
                </c:pt>
                <c:pt idx="17">
                  <c:v>1.1759347250475638E-2</c:v>
                </c:pt>
                <c:pt idx="18">
                  <c:v>9.0530244483641061E-3</c:v>
                </c:pt>
                <c:pt idx="19">
                  <c:v>7.6708452574159426E-3</c:v>
                </c:pt>
                <c:pt idx="20">
                  <c:v>7.6708452574159426E-3</c:v>
                </c:pt>
                <c:pt idx="21">
                  <c:v>7.6708452574159426E-3</c:v>
                </c:pt>
                <c:pt idx="22">
                  <c:v>7.6708452574159426E-3</c:v>
                </c:pt>
                <c:pt idx="23">
                  <c:v>7.1620518854451842E-3</c:v>
                </c:pt>
                <c:pt idx="24">
                  <c:v>6.2246688770916537E-3</c:v>
                </c:pt>
                <c:pt idx="25">
                  <c:v>5.1546499126771993E-3</c:v>
                </c:pt>
                <c:pt idx="26">
                  <c:v>4.7288898344265314E-3</c:v>
                </c:pt>
                <c:pt idx="27">
                  <c:v>4.5344790815044778E-3</c:v>
                </c:pt>
                <c:pt idx="28">
                  <c:v>3.1016475765779316E-3</c:v>
                </c:pt>
                <c:pt idx="29">
                  <c:v>2.708668673316283E-3</c:v>
                </c:pt>
                <c:pt idx="30">
                  <c:v>2.1789389194959313E-3</c:v>
                </c:pt>
                <c:pt idx="31">
                  <c:v>1.9765678047583622E-3</c:v>
                </c:pt>
                <c:pt idx="32">
                  <c:v>1.8316001918415987E-3</c:v>
                </c:pt>
                <c:pt idx="33">
                  <c:v>1.6385297950914969E-3</c:v>
                </c:pt>
                <c:pt idx="34">
                  <c:v>1.4782097421192442E-3</c:v>
                </c:pt>
                <c:pt idx="35">
                  <c:v>1.3118685611661716E-3</c:v>
                </c:pt>
                <c:pt idx="36">
                  <c:v>1.2708958694765515E-3</c:v>
                </c:pt>
                <c:pt idx="37">
                  <c:v>1.180523868620328E-3</c:v>
                </c:pt>
                <c:pt idx="38">
                  <c:v>9.4675936866577025E-4</c:v>
                </c:pt>
                <c:pt idx="39">
                  <c:v>8.8108856217096769E-4</c:v>
                </c:pt>
                <c:pt idx="40">
                  <c:v>7.5214915349526134E-4</c:v>
                </c:pt>
                <c:pt idx="41">
                  <c:v>7.1617856778732805E-4</c:v>
                </c:pt>
                <c:pt idx="42">
                  <c:v>6.985900422945083E-4</c:v>
                </c:pt>
                <c:pt idx="43">
                  <c:v>5.5918967433660259E-4</c:v>
                </c:pt>
                <c:pt idx="44">
                  <c:v>4.9416230452310761E-4</c:v>
                </c:pt>
                <c:pt idx="45">
                  <c:v>4.5697693779064911E-4</c:v>
                </c:pt>
                <c:pt idx="46">
                  <c:v>3.9531356095167243E-4</c:v>
                </c:pt>
                <c:pt idx="47">
                  <c:v>3.9068949250807355E-4</c:v>
                </c:pt>
                <c:pt idx="48">
                  <c:v>2.83839984010232E-4</c:v>
                </c:pt>
                <c:pt idx="49">
                  <c:v>2.8276653663471133E-4</c:v>
                </c:pt>
                <c:pt idx="50">
                  <c:v>2.6856863888112775E-4</c:v>
                </c:pt>
                <c:pt idx="51">
                  <c:v>2.3250196587603118E-4</c:v>
                </c:pt>
                <c:pt idx="52">
                  <c:v>1.4255520472862256E-4</c:v>
                </c:pt>
                <c:pt idx="53">
                  <c:v>7.680149514544301E-5</c:v>
                </c:pt>
              </c:numCache>
            </c:numRef>
          </c:val>
          <c:extLst>
            <c:ext xmlns:c16="http://schemas.microsoft.com/office/drawing/2014/chart" uri="{C3380CC4-5D6E-409C-BE32-E72D297353CC}">
              <c16:uniqueId val="{00000001-27FE-4DA9-B9FC-D80228CB2E5A}"/>
            </c:ext>
          </c:extLst>
        </c:ser>
        <c:dLbls>
          <c:showLegendKey val="0"/>
          <c:showVal val="0"/>
          <c:showCatName val="0"/>
          <c:showSerName val="0"/>
          <c:showPercent val="0"/>
          <c:showBubbleSize val="0"/>
        </c:dLbls>
        <c:gapWidth val="247"/>
        <c:axId val="1695768591"/>
        <c:axId val="1612087583"/>
      </c:barChart>
      <c:lineChart>
        <c:grouping val="standard"/>
        <c:varyColors val="0"/>
        <c:ser>
          <c:idx val="2"/>
          <c:order val="2"/>
          <c:tx>
            <c:strRef>
              <c:f>'Curva ABC'!$E$16</c:f>
              <c:strCache>
                <c:ptCount val="1"/>
                <c:pt idx="0">
                  <c:v>% acumulado</c:v>
                </c:pt>
              </c:strCache>
            </c:strRef>
          </c:tx>
          <c:spPr>
            <a:ln w="31750" cap="rnd">
              <a:solidFill>
                <a:schemeClr val="accent3"/>
              </a:solidFill>
              <a:round/>
            </a:ln>
            <a:effectLst>
              <a:outerShdw blurRad="40000" dist="23000" dir="5400000" rotWithShape="0">
                <a:srgbClr val="000000">
                  <a:alpha val="35000"/>
                </a:srgbClr>
              </a:outerShdw>
            </a:effectLst>
          </c:spPr>
          <c:marker>
            <c:symbol val="none"/>
          </c:marker>
          <c:cat>
            <c:strRef>
              <c:f>'Curva ABC'!$A$17:$A$70</c:f>
              <c:strCache>
                <c:ptCount val="54"/>
                <c:pt idx="0">
                  <c:v>7.2</c:v>
                </c:pt>
                <c:pt idx="1">
                  <c:v>3.3</c:v>
                </c:pt>
                <c:pt idx="2">
                  <c:v>2.2</c:v>
                </c:pt>
                <c:pt idx="3">
                  <c:v>3.2</c:v>
                </c:pt>
                <c:pt idx="4">
                  <c:v>13.3</c:v>
                </c:pt>
                <c:pt idx="5">
                  <c:v>11.2</c:v>
                </c:pt>
                <c:pt idx="6">
                  <c:v>11.1</c:v>
                </c:pt>
                <c:pt idx="7">
                  <c:v>13.2</c:v>
                </c:pt>
                <c:pt idx="8">
                  <c:v>6.2</c:v>
                </c:pt>
                <c:pt idx="9">
                  <c:v>16.2</c:v>
                </c:pt>
                <c:pt idx="10">
                  <c:v>17.4</c:v>
                </c:pt>
                <c:pt idx="11">
                  <c:v>9.2</c:v>
                </c:pt>
                <c:pt idx="12">
                  <c:v>17.5</c:v>
                </c:pt>
                <c:pt idx="13">
                  <c:v>10.4</c:v>
                </c:pt>
                <c:pt idx="14">
                  <c:v>2.1</c:v>
                </c:pt>
                <c:pt idx="15">
                  <c:v>17.1</c:v>
                </c:pt>
                <c:pt idx="16">
                  <c:v>17.3</c:v>
                </c:pt>
                <c:pt idx="17">
                  <c:v>12.2</c:v>
                </c:pt>
                <c:pt idx="18">
                  <c:v>8.1</c:v>
                </c:pt>
                <c:pt idx="19">
                  <c:v>7.1</c:v>
                </c:pt>
                <c:pt idx="20">
                  <c:v>6.1</c:v>
                </c:pt>
                <c:pt idx="21">
                  <c:v>3.1</c:v>
                </c:pt>
                <c:pt idx="22">
                  <c:v>13.1</c:v>
                </c:pt>
                <c:pt idx="23">
                  <c:v>16.1</c:v>
                </c:pt>
                <c:pt idx="24">
                  <c:v>9.1</c:v>
                </c:pt>
                <c:pt idx="25">
                  <c:v>17.2</c:v>
                </c:pt>
                <c:pt idx="26">
                  <c:v>18.1</c:v>
                </c:pt>
                <c:pt idx="27">
                  <c:v>15.1</c:v>
                </c:pt>
                <c:pt idx="28">
                  <c:v>1.1</c:v>
                </c:pt>
                <c:pt idx="29">
                  <c:v>10.5</c:v>
                </c:pt>
                <c:pt idx="30">
                  <c:v>10.3</c:v>
                </c:pt>
                <c:pt idx="31">
                  <c:v>15.2</c:v>
                </c:pt>
                <c:pt idx="32">
                  <c:v>13.4</c:v>
                </c:pt>
                <c:pt idx="33">
                  <c:v>4.1</c:v>
                </c:pt>
                <c:pt idx="34">
                  <c:v>1.3</c:v>
                </c:pt>
                <c:pt idx="35">
                  <c:v>1.4</c:v>
                </c:pt>
                <c:pt idx="36">
                  <c:v>5.1</c:v>
                </c:pt>
                <c:pt idx="37">
                  <c:v>14.1</c:v>
                </c:pt>
                <c:pt idx="38">
                  <c:v>15.4</c:v>
                </c:pt>
                <c:pt idx="39">
                  <c:v>4.3</c:v>
                </c:pt>
                <c:pt idx="40">
                  <c:v>14.2</c:v>
                </c:pt>
                <c:pt idx="41">
                  <c:v>12.1</c:v>
                </c:pt>
                <c:pt idx="42">
                  <c:v>10.2</c:v>
                </c:pt>
                <c:pt idx="43">
                  <c:v>4.4</c:v>
                </c:pt>
                <c:pt idx="44">
                  <c:v>6.3</c:v>
                </c:pt>
                <c:pt idx="45">
                  <c:v>14.4</c:v>
                </c:pt>
                <c:pt idx="46">
                  <c:v>15.3</c:v>
                </c:pt>
                <c:pt idx="47">
                  <c:v>14.3</c:v>
                </c:pt>
                <c:pt idx="48">
                  <c:v>1.2</c:v>
                </c:pt>
                <c:pt idx="49">
                  <c:v>4.2</c:v>
                </c:pt>
                <c:pt idx="50">
                  <c:v>5.2</c:v>
                </c:pt>
                <c:pt idx="51">
                  <c:v>14.5</c:v>
                </c:pt>
                <c:pt idx="52">
                  <c:v>10.1</c:v>
                </c:pt>
                <c:pt idx="53">
                  <c:v>9.3</c:v>
                </c:pt>
              </c:strCache>
            </c:strRef>
          </c:cat>
          <c:val>
            <c:numRef>
              <c:f>'Curva ABC'!$E$17:$E$70</c:f>
              <c:numCache>
                <c:formatCode>0.00%</c:formatCode>
                <c:ptCount val="54"/>
                <c:pt idx="0">
                  <c:v>0.19436699618822745</c:v>
                </c:pt>
                <c:pt idx="1">
                  <c:v>0.31659207711012732</c:v>
                </c:pt>
                <c:pt idx="2">
                  <c:v>0.41337315579644435</c:v>
                </c:pt>
                <c:pt idx="3">
                  <c:v>0.47917252266868515</c:v>
                </c:pt>
                <c:pt idx="4">
                  <c:v>0.54427647246333311</c:v>
                </c:pt>
                <c:pt idx="5">
                  <c:v>0.5966517535662097</c:v>
                </c:pt>
                <c:pt idx="6">
                  <c:v>0.64598266817856798</c:v>
                </c:pt>
                <c:pt idx="7">
                  <c:v>0.69153083297742823</c:v>
                </c:pt>
                <c:pt idx="8">
                  <c:v>0.7309312272166133</c:v>
                </c:pt>
                <c:pt idx="9">
                  <c:v>0.76328280698112649</c:v>
                </c:pt>
                <c:pt idx="10">
                  <c:v>0.79420684426874677</c:v>
                </c:pt>
                <c:pt idx="11">
                  <c:v>0.81534977666977571</c:v>
                </c:pt>
                <c:pt idx="12">
                  <c:v>0.83374456810262287</c:v>
                </c:pt>
                <c:pt idx="13">
                  <c:v>0.85067586886742985</c:v>
                </c:pt>
                <c:pt idx="14">
                  <c:v>0.86601755938226177</c:v>
                </c:pt>
                <c:pt idx="15">
                  <c:v>0.8803416631531521</c:v>
                </c:pt>
                <c:pt idx="16">
                  <c:v>0.89444392518808724</c:v>
                </c:pt>
                <c:pt idx="17">
                  <c:v>0.90620327243856291</c:v>
                </c:pt>
                <c:pt idx="18">
                  <c:v>0.915256296886927</c:v>
                </c:pt>
                <c:pt idx="19">
                  <c:v>0.9229271421443429</c:v>
                </c:pt>
                <c:pt idx="20">
                  <c:v>0.93059798740175881</c:v>
                </c:pt>
                <c:pt idx="21">
                  <c:v>0.93826883265917471</c:v>
                </c:pt>
                <c:pt idx="22">
                  <c:v>0.94593967791659062</c:v>
                </c:pt>
                <c:pt idx="23">
                  <c:v>0.95310172980203578</c:v>
                </c:pt>
                <c:pt idx="24">
                  <c:v>0.95932639867912739</c:v>
                </c:pt>
                <c:pt idx="25">
                  <c:v>0.96448104859180461</c:v>
                </c:pt>
                <c:pt idx="26">
                  <c:v>0.96920993842623115</c:v>
                </c:pt>
                <c:pt idx="27">
                  <c:v>0.97374441750773566</c:v>
                </c:pt>
                <c:pt idx="28">
                  <c:v>0.9768460650843136</c:v>
                </c:pt>
                <c:pt idx="29">
                  <c:v>0.97955473375762991</c:v>
                </c:pt>
                <c:pt idx="30">
                  <c:v>0.98173367267712586</c:v>
                </c:pt>
                <c:pt idx="31">
                  <c:v>0.98371024048188427</c:v>
                </c:pt>
                <c:pt idx="32">
                  <c:v>0.98554184067372586</c:v>
                </c:pt>
                <c:pt idx="33">
                  <c:v>0.98718037046881735</c:v>
                </c:pt>
                <c:pt idx="34">
                  <c:v>0.98865858021093656</c:v>
                </c:pt>
                <c:pt idx="35">
                  <c:v>0.98997044877210272</c:v>
                </c:pt>
                <c:pt idx="36">
                  <c:v>0.99124134464157931</c:v>
                </c:pt>
                <c:pt idx="37">
                  <c:v>0.99242186851019965</c:v>
                </c:pt>
                <c:pt idx="38">
                  <c:v>0.99336862787886537</c:v>
                </c:pt>
                <c:pt idx="39">
                  <c:v>0.99424971644103632</c:v>
                </c:pt>
                <c:pt idx="40">
                  <c:v>0.99500186559453163</c:v>
                </c:pt>
                <c:pt idx="41">
                  <c:v>0.9957180441623189</c:v>
                </c:pt>
                <c:pt idx="42">
                  <c:v>0.99641663420461346</c:v>
                </c:pt>
                <c:pt idx="43">
                  <c:v>0.99697582387895012</c:v>
                </c:pt>
                <c:pt idx="44">
                  <c:v>0.99746998618347327</c:v>
                </c:pt>
                <c:pt idx="45">
                  <c:v>0.99792696312126394</c:v>
                </c:pt>
                <c:pt idx="46">
                  <c:v>0.99832227668221563</c:v>
                </c:pt>
                <c:pt idx="47">
                  <c:v>0.99871296617472372</c:v>
                </c:pt>
                <c:pt idx="48">
                  <c:v>0.99899680615873399</c:v>
                </c:pt>
                <c:pt idx="49">
                  <c:v>0.99927957269536871</c:v>
                </c:pt>
                <c:pt idx="50">
                  <c:v>0.99954814133424985</c:v>
                </c:pt>
                <c:pt idx="51">
                  <c:v>0.99978064330012584</c:v>
                </c:pt>
                <c:pt idx="52">
                  <c:v>0.99992319850485445</c:v>
                </c:pt>
                <c:pt idx="53">
                  <c:v>0.99999999999999989</c:v>
                </c:pt>
              </c:numCache>
            </c:numRef>
          </c:val>
          <c:smooth val="0"/>
          <c:extLst>
            <c:ext xmlns:c16="http://schemas.microsoft.com/office/drawing/2014/chart" uri="{C3380CC4-5D6E-409C-BE32-E72D297353CC}">
              <c16:uniqueId val="{00000002-27FE-4DA9-B9FC-D80228CB2E5A}"/>
            </c:ext>
          </c:extLst>
        </c:ser>
        <c:dLbls>
          <c:showLegendKey val="0"/>
          <c:showVal val="0"/>
          <c:showCatName val="0"/>
          <c:showSerName val="0"/>
          <c:showPercent val="0"/>
          <c:showBubbleSize val="0"/>
        </c:dLbls>
        <c:marker val="1"/>
        <c:smooth val="0"/>
        <c:axId val="1695768591"/>
        <c:axId val="1612087583"/>
      </c:lineChart>
      <c:catAx>
        <c:axId val="1695768591"/>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12087583"/>
        <c:crosses val="autoZero"/>
        <c:auto val="1"/>
        <c:lblAlgn val="ctr"/>
        <c:lblOffset val="100"/>
        <c:noMultiLvlLbl val="0"/>
      </c:catAx>
      <c:valAx>
        <c:axId val="1612087583"/>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95768591"/>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pt-BR"/>
              <a:t>Itens mais caros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ABC'!$B$17:$B$70</c:f>
              <c:strCache>
                <c:ptCount val="54"/>
                <c:pt idx="0">
                  <c:v>PAINEL PET EM PLACAS 1100 x 2700M (L x A), ESPESSURA 15MM. MODELO FLY, REFERÊNCIA NOCE AMÊNDOA, FABRICANTE MENTHA OU EQUIVALENTE TÉCNICO</c:v>
                </c:pt>
                <c:pt idx="1">
                  <c:v>FECHAMENTO PROVISORIO (OBRA) : DIVISÓRIA PADRÃO SALA LIMPA, COR BRANCO RAL 9003 (EM AMBAS AS FACES), FABRICADA COM NÚCLEO EM POLIISOCIANURATO (PIR) COM ESPESSURA FINAL DE 50 MM, COM O REAPROVEITAMNETO DE PORTA A SER RETIRADA.</c:v>
                </c:pt>
                <c:pt idx="2">
                  <c:v>FORRO AUTOPORTANTE PADRÃO SALA LIMPA,  COR BRANCO RAL 9003 (EM AMBAS AS FACES) , ESPESSURA FINAL 50mm, COM RODATETO VEDADO E CANTO ARREDONDADO EM ALUMÍNIO ANODIZADO</c:v>
                </c:pt>
                <c:pt idx="3">
                  <c:v>DIVISÓRIA PADRÃO SALA LIMPA, COR BRANCO RAL 9003 (EM AMBAS AS FACES), COM ESPESSURA FINAL DE 50 MM. </c:v>
                </c:pt>
                <c:pt idx="4">
                  <c:v>PDV01 - PORTA PADRÃO SALA LIMPA, DUPLA DE ABRIR COM VISOR TOTAL EM VIDRO DUPLO TEMPERADO 6MM, COM AS DUAS FACES EM CHAPA PRÉ-PINTADA NA COR: BRANCO RAL 9003, COM NÚCLEO EM PIR, COM FECHADURA ELETRO-MAGNÉTICA E IMÃ NEODÍMEO; MOLA AÉREA EM AÇO INOXIDÁVEL MOD</c:v>
                </c:pt>
                <c:pt idx="5">
                  <c:v>CANTO SANITÁRIO EM ALUMÍNIO ANODIZADO, RAIO DE 50MM. </c:v>
                </c:pt>
                <c:pt idx="6">
                  <c:v>PERFIL "L" EM ALUMINIO NATURAL NA EXTENSÃO TOTAL DOS VÃOS. TODOS OS CANTOS DE ENCONTROS DE DIVISÓRIAS SANITARIAS, FORROS, ALVENARIAS, PISO, PASSTRHOUGH E TRAMPAS OU OUTROS LOCAIS QUE SE FIZEREM NECESSÁRIOS.</c:v>
                </c:pt>
                <c:pt idx="7">
                  <c:v>P01 - PORTA PADRÃO SALA LIMPA, SIMPLES DE ABRIR, EM CHAPA PRÉ-PINTADA BRANCO RAL 9003, SEM VISOR, COM NÚCLEO EM PIR, MOLA AÉREA EM AÇO INOXIDÁVEL MODELO TS93-B FABRICANTE: DORMA OU EQUIVALENTE TÉCNICO, PUXADOR EM AÇO INOX LIXADO MODELO PH1 25/250 FABRICANT</c:v>
                </c:pt>
                <c:pt idx="8">
                  <c:v>DIV01 - CONJUNTO DE DIVISÓRIA DE VIDRO PISO-TETO E PORTA EM ALUMÍNIO NA COR BRANCO RAL 9003, AMBAS COM VIDRO DUPLO INCOLOR LAMINADO (8 MM DE ESPESSURA),  REFERÊNCIA: LINHA LIGHT ABSOLUTE 100, FABRICANTE: DIV DESIGN OU EQUIVALENTE TÉCNICO.</c:v>
                </c:pt>
                <c:pt idx="9">
                  <c:v>I01- BANCO DE PULO EM AÇO INOX AISI 304, ACABAMENTO ESCOVADO, SEM NICHO, COM SAPATAS NIVELADORAS EMBUTIDAS.  REFERÊNCIA MONTHAC OU EQUIVALENTE TÉCNICO.</c:v>
                </c:pt>
                <c:pt idx="10">
                  <c:v>M03 - MESA COM TAMPO EM MDP REVESTIDOS COM LAMINADO MELAMÍNICO BRANCO, FAB:: DURATEX OU EQUIVALENTE TÉCNICO, COM PÉS METALICOS BRANCOS E  SAPATAS REGULAVEIS.</c:v>
                </c:pt>
                <c:pt idx="11">
                  <c:v>PINTURA EM TINTA EPOXI NA COR BRANCO RAL 9003 FAB. CORAL,  SUVINIL  OU EQUIVALENTE TÉCNICO</c:v>
                </c:pt>
                <c:pt idx="12">
                  <c:v>C01 - CADEIRA EM POLIPROPILENO DE ALTO BRILHO MODELO GRUVYER, COR BRANCA CASA WOLKER OU EQUIVALENTE TÉCNICO.</c:v>
                </c:pt>
                <c:pt idx="13">
                  <c:v>PISO EM PORCELANATO RETIFICADO, 60 X 60CM, ACABAMENTO NATURAL COM JUNTA DE 3MM NAFABRICANTE. REF.  LINHA MUNARI CIMENTO AC, FAB. ELIANE OU EQUIVALENTE TÉCNICO, COM REJUNTE NA COR DO ACABAMENTO, PREVER ARGAMASSA COLANTE AC PARA CERÂMICAS</c:v>
                </c:pt>
                <c:pt idx="14">
                  <c:v>DETALHAMENTO TÉCNICO PARA FABRICAÇÃO E MONTAGEM (A1 Equivalente)</c:v>
                </c:pt>
                <c:pt idx="15">
                  <c:v>DETALHAMENTO TÉCNICO PARA FABRICAÇÃO E MONTAGEM (A1 Equivalente)</c:v>
                </c:pt>
                <c:pt idx="16">
                  <c:v>M02 - GABINETE INFERIOR EM MDP REVESTIDO EM LAMINADO MELAMINICO NA COR CINZA CLARO NA PARTE EXTERNA E COM LAMINADO LISO BRANCO NA ÁREA INTERNA, FAB. DURATEX OU EQUIVALENTE TÉCNICO, COM 02 PORTAS DE GIRO E PRATELEIRA INTERNA E DOBRADIÇAS DE CANECO, HAFELE M</c:v>
                </c:pt>
                <c:pt idx="17">
                  <c:v>SOLEIRA EM CHAPA XADREX INOX ANTIDERRAPANTE (CONFIRMAR MEDIDAS NO LOCAL). 02 UND</c:v>
                </c:pt>
                <c:pt idx="18">
                  <c:v>IMPERMEABILIZAÇÃO DE SUPERFÍCIE COM ARGAMASSA POLIMÉRICA.  REF. VEDACIT OU EQUIVALENTE TÉCNICO -
LOCAL DE APLICAÇÃO:  PISO SALA DE CONVIVENCIA E PERIMETRO H=1,00m.</c:v>
                </c:pt>
                <c:pt idx="19">
                  <c:v>DETALHAMENTO TÉCNICO PARA FABRICAÇÃO E MONTAGEM (A1 Equivalente)</c:v>
                </c:pt>
                <c:pt idx="20">
                  <c:v>DETALHAMENTO TÉCNICO PARA FABRICAÇÃO E MONTAGEM (A1 Equivalente)</c:v>
                </c:pt>
                <c:pt idx="21">
                  <c:v>DETALHAMENTO TÉCNICO PARA FABRICAÇÃO E MONTAGEM (A1 Equivalente)</c:v>
                </c:pt>
                <c:pt idx="22">
                  <c:v>DETALHAMENTO TÉCNICO PARA FABRICAÇÃO E MONTAGEM (A1 Equivalente)</c:v>
                </c:pt>
                <c:pt idx="23">
                  <c:v>DETALHAMENTO TÉCNICO PARA FABRICAÇÃO E MONTAGEM (A1 Equivalente)</c:v>
                </c:pt>
                <c:pt idx="24">
                  <c:v>MASSA CORRIDA À BASE DE RESINA ACRÍLICA  FAB. CORAL,  SUVINIL  OU EQUIVALENTE TÉCNICO</c:v>
                </c:pt>
                <c:pt idx="25">
                  <c:v>M01 - ARMÁRIO SUPERIOR EM MDP EM LAMINADO MELAMINICO NA COR CINZA CLARO NA PARTE EXTERNA E COM LAMINADO LISO BRANCO NA ÁREA INTERNA (DOS NICHOS), FAB. DURATEX OU EQUIVALENTE TÉCNICO, COMPOSTO POR 1 NICHO PARA MICRO-ONDAS E 18 PEQUENOS NICHOS COM PORTAS, EQ</c:v>
                </c:pt>
                <c:pt idx="26">
                  <c:v>E01 - CAIXA ORGANIZADORA PARA EPI EM ACRÍLICO CRISTAL PARA ARMAZENAMENTO DE EPIS, DIMENSÕES (A x L x P) 30 x 25 x 25cm. FABRICANTE ACRILDESTAC OU EQUIVALENTE TÉCNICO.</c:v>
                </c:pt>
                <c:pt idx="27">
                  <c:v>M02 -BANCADA EM GRANITO SÃO GABRIEL ESP.: 2cm,  COM FRONTÃO (H=20cm) , ACABAMENTO POLIDO, COM REBAIXO PARA ÁREA MOLHADA, COM CUBA DE EMBUTIR EM AÇO INOX (MOD. LAVÍNIA 20,5l 40BL, FAB. TRAMONTINA OU EQUIVALENTE TÉCNICO). OBS. ACABAMENTO MEIA ESQUADRIA - VER</c:v>
                </c:pt>
                <c:pt idx="28">
                  <c:v>DEMOLIÇÃO MANUAL DE ALVENARIA. LOCAL: SALA DE CONVIVÊNCIA</c:v>
                </c:pt>
                <c:pt idx="29">
                  <c:v>RODAPÉ: PORCELANATO LINHA MUNARI CIMENTO AC RS, RETIFICADO, 14,5 x 60cm ACABAMENTO NATURAL COM JUNTA ESP.: 1mm FABRICANTE ELIANE OU EQUIVALENTE TÉCNICO. COM REJUNTE NA COR DO ACABAMENTO, PREVER ARGAMASSA COLANTE AC PARA CERÂMICAS</c:v>
                </c:pt>
                <c:pt idx="30">
                  <c:v>PISO EPOXI EM CAMADA MONOLÍTICA COM 02 CAMADAS ESPATULADAS LIQUIDAS À BASE DE RESINA EPÓXI, COM 4MM DE ESPESSURA, ACABAMENTO COMPOSTO POR QUARTZO COLORIDO POLICROMÁTICO, SELADO COM RESINA TRANSLÚCIDA DE ALTA TRANSPARÊNCIA, APLICADA EM 03 (TRÊS) DEMÃOS DE A</c:v>
                </c:pt>
                <c:pt idx="31">
                  <c:v>M02 - FRONTÃO EM GRANITO SÃO GABRIEL ESP.: 2cm,  H=20cm</c:v>
                </c:pt>
                <c:pt idx="32">
                  <c:v>BATEDOR PARA PORTAS EM AÇO INOX AISI 304 COM ARO DE BORRACHA/SILICONE E FIXAÇÃO OCULTA VIA BUCHA/PARAFUSO, DIMENSÕES MÍNIMAS: H= 3,5CM; Ø=3,3CM, FORNECEDOR MARIMETAL OU EQUIVALENTE TÉCNICO.</c:v>
                </c:pt>
                <c:pt idx="33">
                  <c:v>ALVENARIA DE VEDAÇÃO DE BLOCOS VAZADOS DE CONCRETO DE 14x19x39cm (ESPESSURA 14 cm) E ARGAMASSA DE ASSENTAMENTO COM PREPARO MANUAL (FECHAMENTO DE VÃO EXISTENTES - PORTAS)</c:v>
                </c:pt>
                <c:pt idx="34">
                  <c:v>REMOÇÃO DE ESQUADRIAS EM GERAL (PORTAS SALA DE CONVIVÊNCIA E HALL)</c:v>
                </c:pt>
                <c:pt idx="35">
                  <c:v>DEMOLIÇÃO  DE FORRO QUALQUER INCLUSIVE SISTEMA DE FIXAÇÃO E ACABAMENTOS
LOCAL: SALA DE CONVIVÊNCIA E HALL</c:v>
                </c:pt>
                <c:pt idx="36">
                  <c:v>PAREDE  EM DRYWALL PARA FECHAMENTO DE VÃO DE PORTA DA SALA 1256 - TIC, COM PLACA  RESISTENTE A UMIDADE RU,COM ETSRUTURA PERFIL METÁLICO DE 70 MM</c:v>
                </c:pt>
                <c:pt idx="37">
                  <c:v>CUBA DE EMBUTIR EM AÇO INOX ALTO BRILHO,COM CAPACIDADE DE 20,5L. REFERÊNCIA: MODELO LAVINIA 40 BL, FABRICANTE TRAMONTINA OU EQUIVALENTE TÉCNICO. 
DEVE SER PREVISTA FIXAÇÃO NA BANCADA E ACABAMENTO EM MASSA PLÁSTICA.</c:v>
                </c:pt>
                <c:pt idx="38">
                  <c:v>M02- RODABASE EM GRANITO PRETO SÃO GABRIEL ESP. 20mm, SOBREPOSTO AO RODAPÉ EM MDP NAVAL DA BANCADA</c:v>
                </c:pt>
                <c:pt idx="39">
                  <c:v>EMBOÇO</c:v>
                </c:pt>
                <c:pt idx="40">
                  <c:v>SIFÃO EM AÇO CROMADO, REF. 1680C114 FAB.: DECA OU EQUIVALENTE TÉCNICO</c:v>
                </c:pt>
                <c:pt idx="41">
                  <c:v>SOLEIRA COM ESPESSURA 2cm</c:v>
                </c:pt>
                <c:pt idx="42">
                  <c:v>ARGAMASSA PARA REGULARIZAÇÃO DE CONTRAPISO - PISO EPÓXI REVESTIMENTO</c:v>
                </c:pt>
                <c:pt idx="43">
                  <c:v>REBOCO</c:v>
                </c:pt>
                <c:pt idx="44">
                  <c:v>ADESIVO 3M JATEADO OU EQUIVALENTE TÉCNICO PARA FAIXA DE SEGURANÇA, COM LARGURA DE 20cm E ALTURA  DE INSTALAÇÃO H=1,20m</c:v>
                </c:pt>
                <c:pt idx="45">
                  <c:v>TORNEIRA DE MESA PARA COZINHA COM BICA MÓVEL CROMADO, LINHA JUST CÓDIGO 1167.C27.  FAB: DECA OU EQUIVALENTE TÉCNICO. LOCAL DE INSTALAÇÃO: SALA DE APOIO</c:v>
                </c:pt>
                <c:pt idx="46">
                  <c:v>M02 - SAIA EM GRANITO SÃO GABRIEL ESP.: 2cm,  H=4cm</c:v>
                </c:pt>
                <c:pt idx="47">
                  <c:v>VÁLVULA DE ESCOAMENTO PARA PIA DE COZINHA 4 1/2" CROMADO CÓD. 1622.C  FAB: DECA OU EQUIVALENTE TÉCNICO. </c:v>
                </c:pt>
                <c:pt idx="48">
                  <c:v>DEMOLIÇÃO MANUAL DE PAINÉIS DIVISÓRIAS, INCLUSIVE MONTANTES METÁLICOS. LOCAL: HALL</c:v>
                </c:pt>
                <c:pt idx="49">
                  <c:v>CHAPISCO</c:v>
                </c:pt>
                <c:pt idx="50">
                  <c:v>LÃ DE ROCHA COM ESPESSURA DE 2´ (ESCADA INTERNA E COMPARTIMENTAÇÃO HORIZONTAL)</c:v>
                </c:pt>
                <c:pt idx="51">
                  <c:v>ACABAMENTO PARA REGISTRO DE GAVETA E PRESSÃO ATÉ 1" CROMADO COD. 4900.C37.PQ "Izy". FAB. DECA OU EQUIVALENTE TÉCNICO</c:v>
                </c:pt>
                <c:pt idx="52">
                  <c:v>LIXAMENTO, LIMPEZA E PREPARO DO PISO</c:v>
                </c:pt>
                <c:pt idx="53">
                  <c:v>FUNDO SELADOR ACRÍLICO, APLICAÇÃO MANUAL EM PAREDE, DUAS DEMÃO. (A SER APLICADO NA PAREDE DE DRYWALL)</c:v>
                </c:pt>
              </c:strCache>
            </c:strRef>
          </c:cat>
          <c:val>
            <c:numRef>
              <c:f>'Curva ABC'!$A$17:$A$70</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extLst>
            <c:ext xmlns:c16="http://schemas.microsoft.com/office/drawing/2014/chart" uri="{C3380CC4-5D6E-409C-BE32-E72D297353CC}">
              <c16:uniqueId val="{00000000-EF6A-4F1E-B1AF-A7DF9C13F8A4}"/>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ABC'!$B$17:$B$70</c:f>
              <c:strCache>
                <c:ptCount val="54"/>
                <c:pt idx="0">
                  <c:v>PAINEL PET EM PLACAS 1100 x 2700M (L x A), ESPESSURA 15MM. MODELO FLY, REFERÊNCIA NOCE AMÊNDOA, FABRICANTE MENTHA OU EQUIVALENTE TÉCNICO</c:v>
                </c:pt>
                <c:pt idx="1">
                  <c:v>FECHAMENTO PROVISORIO (OBRA) : DIVISÓRIA PADRÃO SALA LIMPA, COR BRANCO RAL 9003 (EM AMBAS AS FACES), FABRICADA COM NÚCLEO EM POLIISOCIANURATO (PIR) COM ESPESSURA FINAL DE 50 MM, COM O REAPROVEITAMNETO DE PORTA A SER RETIRADA.</c:v>
                </c:pt>
                <c:pt idx="2">
                  <c:v>FORRO AUTOPORTANTE PADRÃO SALA LIMPA,  COR BRANCO RAL 9003 (EM AMBAS AS FACES) , ESPESSURA FINAL 50mm, COM RODATETO VEDADO E CANTO ARREDONDADO EM ALUMÍNIO ANODIZADO</c:v>
                </c:pt>
                <c:pt idx="3">
                  <c:v>DIVISÓRIA PADRÃO SALA LIMPA, COR BRANCO RAL 9003 (EM AMBAS AS FACES), COM ESPESSURA FINAL DE 50 MM. </c:v>
                </c:pt>
                <c:pt idx="4">
                  <c:v>PDV01 - PORTA PADRÃO SALA LIMPA, DUPLA DE ABRIR COM VISOR TOTAL EM VIDRO DUPLO TEMPERADO 6MM, COM AS DUAS FACES EM CHAPA PRÉ-PINTADA NA COR: BRANCO RAL 9003, COM NÚCLEO EM PIR, COM FECHADURA ELETRO-MAGNÉTICA E IMÃ NEODÍMEO; MOLA AÉREA EM AÇO INOXIDÁVEL MOD</c:v>
                </c:pt>
                <c:pt idx="5">
                  <c:v>CANTO SANITÁRIO EM ALUMÍNIO ANODIZADO, RAIO DE 50MM. </c:v>
                </c:pt>
                <c:pt idx="6">
                  <c:v>PERFIL "L" EM ALUMINIO NATURAL NA EXTENSÃO TOTAL DOS VÃOS. TODOS OS CANTOS DE ENCONTROS DE DIVISÓRIAS SANITARIAS, FORROS, ALVENARIAS, PISO, PASSTRHOUGH E TRAMPAS OU OUTROS LOCAIS QUE SE FIZEREM NECESSÁRIOS.</c:v>
                </c:pt>
                <c:pt idx="7">
                  <c:v>P01 - PORTA PADRÃO SALA LIMPA, SIMPLES DE ABRIR, EM CHAPA PRÉ-PINTADA BRANCO RAL 9003, SEM VISOR, COM NÚCLEO EM PIR, MOLA AÉREA EM AÇO INOXIDÁVEL MODELO TS93-B FABRICANTE: DORMA OU EQUIVALENTE TÉCNICO, PUXADOR EM AÇO INOX LIXADO MODELO PH1 25/250 FABRICANT</c:v>
                </c:pt>
                <c:pt idx="8">
                  <c:v>DIV01 - CONJUNTO DE DIVISÓRIA DE VIDRO PISO-TETO E PORTA EM ALUMÍNIO NA COR BRANCO RAL 9003, AMBAS COM VIDRO DUPLO INCOLOR LAMINADO (8 MM DE ESPESSURA),  REFERÊNCIA: LINHA LIGHT ABSOLUTE 100, FABRICANTE: DIV DESIGN OU EQUIVALENTE TÉCNICO.</c:v>
                </c:pt>
                <c:pt idx="9">
                  <c:v>I01- BANCO DE PULO EM AÇO INOX AISI 304, ACABAMENTO ESCOVADO, SEM NICHO, COM SAPATAS NIVELADORAS EMBUTIDAS.  REFERÊNCIA MONTHAC OU EQUIVALENTE TÉCNICO.</c:v>
                </c:pt>
                <c:pt idx="10">
                  <c:v>M03 - MESA COM TAMPO EM MDP REVESTIDOS COM LAMINADO MELAMÍNICO BRANCO, FAB:: DURATEX OU EQUIVALENTE TÉCNICO, COM PÉS METALICOS BRANCOS E  SAPATAS REGULAVEIS.</c:v>
                </c:pt>
                <c:pt idx="11">
                  <c:v>PINTURA EM TINTA EPOXI NA COR BRANCO RAL 9003 FAB. CORAL,  SUVINIL  OU EQUIVALENTE TÉCNICO</c:v>
                </c:pt>
                <c:pt idx="12">
                  <c:v>C01 - CADEIRA EM POLIPROPILENO DE ALTO BRILHO MODELO GRUVYER, COR BRANCA CASA WOLKER OU EQUIVALENTE TÉCNICO.</c:v>
                </c:pt>
                <c:pt idx="13">
                  <c:v>PISO EM PORCELANATO RETIFICADO, 60 X 60CM, ACABAMENTO NATURAL COM JUNTA DE 3MM NAFABRICANTE. REF.  LINHA MUNARI CIMENTO AC, FAB. ELIANE OU EQUIVALENTE TÉCNICO, COM REJUNTE NA COR DO ACABAMENTO, PREVER ARGAMASSA COLANTE AC PARA CERÂMICAS</c:v>
                </c:pt>
                <c:pt idx="14">
                  <c:v>DETALHAMENTO TÉCNICO PARA FABRICAÇÃO E MONTAGEM (A1 Equivalente)</c:v>
                </c:pt>
                <c:pt idx="15">
                  <c:v>DETALHAMENTO TÉCNICO PARA FABRICAÇÃO E MONTAGEM (A1 Equivalente)</c:v>
                </c:pt>
                <c:pt idx="16">
                  <c:v>M02 - GABINETE INFERIOR EM MDP REVESTIDO EM LAMINADO MELAMINICO NA COR CINZA CLARO NA PARTE EXTERNA E COM LAMINADO LISO BRANCO NA ÁREA INTERNA, FAB. DURATEX OU EQUIVALENTE TÉCNICO, COM 02 PORTAS DE GIRO E PRATELEIRA INTERNA E DOBRADIÇAS DE CANECO, HAFELE M</c:v>
                </c:pt>
                <c:pt idx="17">
                  <c:v>SOLEIRA EM CHAPA XADREX INOX ANTIDERRAPANTE (CONFIRMAR MEDIDAS NO LOCAL). 02 UND</c:v>
                </c:pt>
                <c:pt idx="18">
                  <c:v>IMPERMEABILIZAÇÃO DE SUPERFÍCIE COM ARGAMASSA POLIMÉRICA.  REF. VEDACIT OU EQUIVALENTE TÉCNICO -
LOCAL DE APLICAÇÃO:  PISO SALA DE CONVIVENCIA E PERIMETRO H=1,00m.</c:v>
                </c:pt>
                <c:pt idx="19">
                  <c:v>DETALHAMENTO TÉCNICO PARA FABRICAÇÃO E MONTAGEM (A1 Equivalente)</c:v>
                </c:pt>
                <c:pt idx="20">
                  <c:v>DETALHAMENTO TÉCNICO PARA FABRICAÇÃO E MONTAGEM (A1 Equivalente)</c:v>
                </c:pt>
                <c:pt idx="21">
                  <c:v>DETALHAMENTO TÉCNICO PARA FABRICAÇÃO E MONTAGEM (A1 Equivalente)</c:v>
                </c:pt>
                <c:pt idx="22">
                  <c:v>DETALHAMENTO TÉCNICO PARA FABRICAÇÃO E MONTAGEM (A1 Equivalente)</c:v>
                </c:pt>
                <c:pt idx="23">
                  <c:v>DETALHAMENTO TÉCNICO PARA FABRICAÇÃO E MONTAGEM (A1 Equivalente)</c:v>
                </c:pt>
                <c:pt idx="24">
                  <c:v>MASSA CORRIDA À BASE DE RESINA ACRÍLICA  FAB. CORAL,  SUVINIL  OU EQUIVALENTE TÉCNICO</c:v>
                </c:pt>
                <c:pt idx="25">
                  <c:v>M01 - ARMÁRIO SUPERIOR EM MDP EM LAMINADO MELAMINICO NA COR CINZA CLARO NA PARTE EXTERNA E COM LAMINADO LISO BRANCO NA ÁREA INTERNA (DOS NICHOS), FAB. DURATEX OU EQUIVALENTE TÉCNICO, COMPOSTO POR 1 NICHO PARA MICRO-ONDAS E 18 PEQUENOS NICHOS COM PORTAS, EQ</c:v>
                </c:pt>
                <c:pt idx="26">
                  <c:v>E01 - CAIXA ORGANIZADORA PARA EPI EM ACRÍLICO CRISTAL PARA ARMAZENAMENTO DE EPIS, DIMENSÕES (A x L x P) 30 x 25 x 25cm. FABRICANTE ACRILDESTAC OU EQUIVALENTE TÉCNICO.</c:v>
                </c:pt>
                <c:pt idx="27">
                  <c:v>M02 -BANCADA EM GRANITO SÃO GABRIEL ESP.: 2cm,  COM FRONTÃO (H=20cm) , ACABAMENTO POLIDO, COM REBAIXO PARA ÁREA MOLHADA, COM CUBA DE EMBUTIR EM AÇO INOX (MOD. LAVÍNIA 20,5l 40BL, FAB. TRAMONTINA OU EQUIVALENTE TÉCNICO). OBS. ACABAMENTO MEIA ESQUADRIA - VER</c:v>
                </c:pt>
                <c:pt idx="28">
                  <c:v>DEMOLIÇÃO MANUAL DE ALVENARIA. LOCAL: SALA DE CONVIVÊNCIA</c:v>
                </c:pt>
                <c:pt idx="29">
                  <c:v>RODAPÉ: PORCELANATO LINHA MUNARI CIMENTO AC RS, RETIFICADO, 14,5 x 60cm ACABAMENTO NATURAL COM JUNTA ESP.: 1mm FABRICANTE ELIANE OU EQUIVALENTE TÉCNICO. COM REJUNTE NA COR DO ACABAMENTO, PREVER ARGAMASSA COLANTE AC PARA CERÂMICAS</c:v>
                </c:pt>
                <c:pt idx="30">
                  <c:v>PISO EPOXI EM CAMADA MONOLÍTICA COM 02 CAMADAS ESPATULADAS LIQUIDAS À BASE DE RESINA EPÓXI, COM 4MM DE ESPESSURA, ACABAMENTO COMPOSTO POR QUARTZO COLORIDO POLICROMÁTICO, SELADO COM RESINA TRANSLÚCIDA DE ALTA TRANSPARÊNCIA, APLICADA EM 03 (TRÊS) DEMÃOS DE A</c:v>
                </c:pt>
                <c:pt idx="31">
                  <c:v>M02 - FRONTÃO EM GRANITO SÃO GABRIEL ESP.: 2cm,  H=20cm</c:v>
                </c:pt>
                <c:pt idx="32">
                  <c:v>BATEDOR PARA PORTAS EM AÇO INOX AISI 304 COM ARO DE BORRACHA/SILICONE E FIXAÇÃO OCULTA VIA BUCHA/PARAFUSO, DIMENSÕES MÍNIMAS: H= 3,5CM; Ø=3,3CM, FORNECEDOR MARIMETAL OU EQUIVALENTE TÉCNICO.</c:v>
                </c:pt>
                <c:pt idx="33">
                  <c:v>ALVENARIA DE VEDAÇÃO DE BLOCOS VAZADOS DE CONCRETO DE 14x19x39cm (ESPESSURA 14 cm) E ARGAMASSA DE ASSENTAMENTO COM PREPARO MANUAL (FECHAMENTO DE VÃO EXISTENTES - PORTAS)</c:v>
                </c:pt>
                <c:pt idx="34">
                  <c:v>REMOÇÃO DE ESQUADRIAS EM GERAL (PORTAS SALA DE CONVIVÊNCIA E HALL)</c:v>
                </c:pt>
                <c:pt idx="35">
                  <c:v>DEMOLIÇÃO  DE FORRO QUALQUER INCLUSIVE SISTEMA DE FIXAÇÃO E ACABAMENTOS
LOCAL: SALA DE CONVIVÊNCIA E HALL</c:v>
                </c:pt>
                <c:pt idx="36">
                  <c:v>PAREDE  EM DRYWALL PARA FECHAMENTO DE VÃO DE PORTA DA SALA 1256 - TIC, COM PLACA  RESISTENTE A UMIDADE RU,COM ETSRUTURA PERFIL METÁLICO DE 70 MM</c:v>
                </c:pt>
                <c:pt idx="37">
                  <c:v>CUBA DE EMBUTIR EM AÇO INOX ALTO BRILHO,COM CAPACIDADE DE 20,5L. REFERÊNCIA: MODELO LAVINIA 40 BL, FABRICANTE TRAMONTINA OU EQUIVALENTE TÉCNICO. 
DEVE SER PREVISTA FIXAÇÃO NA BANCADA E ACABAMENTO EM MASSA PLÁSTICA.</c:v>
                </c:pt>
                <c:pt idx="38">
                  <c:v>M02- RODABASE EM GRANITO PRETO SÃO GABRIEL ESP. 20mm, SOBREPOSTO AO RODAPÉ EM MDP NAVAL DA BANCADA</c:v>
                </c:pt>
                <c:pt idx="39">
                  <c:v>EMBOÇO</c:v>
                </c:pt>
                <c:pt idx="40">
                  <c:v>SIFÃO EM AÇO CROMADO, REF. 1680C114 FAB.: DECA OU EQUIVALENTE TÉCNICO</c:v>
                </c:pt>
                <c:pt idx="41">
                  <c:v>SOLEIRA COM ESPESSURA 2cm</c:v>
                </c:pt>
                <c:pt idx="42">
                  <c:v>ARGAMASSA PARA REGULARIZAÇÃO DE CONTRAPISO - PISO EPÓXI REVESTIMENTO</c:v>
                </c:pt>
                <c:pt idx="43">
                  <c:v>REBOCO</c:v>
                </c:pt>
                <c:pt idx="44">
                  <c:v>ADESIVO 3M JATEADO OU EQUIVALENTE TÉCNICO PARA FAIXA DE SEGURANÇA, COM LARGURA DE 20cm E ALTURA  DE INSTALAÇÃO H=1,20m</c:v>
                </c:pt>
                <c:pt idx="45">
                  <c:v>TORNEIRA DE MESA PARA COZINHA COM BICA MÓVEL CROMADO, LINHA JUST CÓDIGO 1167.C27.  FAB: DECA OU EQUIVALENTE TÉCNICO. LOCAL DE INSTALAÇÃO: SALA DE APOIO</c:v>
                </c:pt>
                <c:pt idx="46">
                  <c:v>M02 - SAIA EM GRANITO SÃO GABRIEL ESP.: 2cm,  H=4cm</c:v>
                </c:pt>
                <c:pt idx="47">
                  <c:v>VÁLVULA DE ESCOAMENTO PARA PIA DE COZINHA 4 1/2" CROMADO CÓD. 1622.C  FAB: DECA OU EQUIVALENTE TÉCNICO. </c:v>
                </c:pt>
                <c:pt idx="48">
                  <c:v>DEMOLIÇÃO MANUAL DE PAINÉIS DIVISÓRIAS, INCLUSIVE MONTANTES METÁLICOS. LOCAL: HALL</c:v>
                </c:pt>
                <c:pt idx="49">
                  <c:v>CHAPISCO</c:v>
                </c:pt>
                <c:pt idx="50">
                  <c:v>LÃ DE ROCHA COM ESPESSURA DE 2´ (ESCADA INTERNA E COMPARTIMENTAÇÃO HORIZONTAL)</c:v>
                </c:pt>
                <c:pt idx="51">
                  <c:v>ACABAMENTO PARA REGISTRO DE GAVETA E PRESSÃO ATÉ 1" CROMADO COD. 4900.C37.PQ "Izy". FAB. DECA OU EQUIVALENTE TÉCNICO</c:v>
                </c:pt>
                <c:pt idx="52">
                  <c:v>LIXAMENTO, LIMPEZA E PREPARO DO PISO</c:v>
                </c:pt>
                <c:pt idx="53">
                  <c:v>FUNDO SELADOR ACRÍLICO, APLICAÇÃO MANUAL EM PAREDE, DUAS DEMÃO. (A SER APLICADO NA PAREDE DE DRYWALL)</c:v>
                </c:pt>
              </c:strCache>
            </c:strRef>
          </c:cat>
          <c:val>
            <c:numRef>
              <c:f>'Curva ABC'!$D$17:$D$70</c:f>
              <c:numCache>
                <c:formatCode>0.00%</c:formatCode>
                <c:ptCount val="54"/>
                <c:pt idx="0">
                  <c:v>0.19436699618822745</c:v>
                </c:pt>
                <c:pt idx="1">
                  <c:v>0.12222508092189986</c:v>
                </c:pt>
                <c:pt idx="2">
                  <c:v>9.678107868631701E-2</c:v>
                </c:pt>
                <c:pt idx="3">
                  <c:v>6.5799366872240819E-2</c:v>
                </c:pt>
                <c:pt idx="4">
                  <c:v>6.5103949794647967E-2</c:v>
                </c:pt>
                <c:pt idx="5">
                  <c:v>5.2375281102876536E-2</c:v>
                </c:pt>
                <c:pt idx="6">
                  <c:v>4.9330914612358244E-2</c:v>
                </c:pt>
                <c:pt idx="7">
                  <c:v>4.5548164798860279E-2</c:v>
                </c:pt>
                <c:pt idx="8">
                  <c:v>3.9400394239185052E-2</c:v>
                </c:pt>
                <c:pt idx="9">
                  <c:v>3.235157976451318E-2</c:v>
                </c:pt>
                <c:pt idx="10">
                  <c:v>3.0924037287620301E-2</c:v>
                </c:pt>
                <c:pt idx="11">
                  <c:v>2.114293240102889E-2</c:v>
                </c:pt>
                <c:pt idx="12">
                  <c:v>1.8394791432847203E-2</c:v>
                </c:pt>
                <c:pt idx="13">
                  <c:v>1.693130076480703E-2</c:v>
                </c:pt>
                <c:pt idx="14">
                  <c:v>1.5341690514831885E-2</c:v>
                </c:pt>
                <c:pt idx="15">
                  <c:v>1.4324103770890368E-2</c:v>
                </c:pt>
                <c:pt idx="16">
                  <c:v>1.4102262034935174E-2</c:v>
                </c:pt>
                <c:pt idx="17">
                  <c:v>1.1759347250475638E-2</c:v>
                </c:pt>
                <c:pt idx="18">
                  <c:v>9.0530244483641061E-3</c:v>
                </c:pt>
                <c:pt idx="19">
                  <c:v>7.6708452574159426E-3</c:v>
                </c:pt>
                <c:pt idx="20">
                  <c:v>7.6708452574159426E-3</c:v>
                </c:pt>
                <c:pt idx="21">
                  <c:v>7.6708452574159426E-3</c:v>
                </c:pt>
                <c:pt idx="22">
                  <c:v>7.6708452574159426E-3</c:v>
                </c:pt>
                <c:pt idx="23">
                  <c:v>7.1620518854451842E-3</c:v>
                </c:pt>
                <c:pt idx="24">
                  <c:v>6.2246688770916537E-3</c:v>
                </c:pt>
                <c:pt idx="25">
                  <c:v>5.1546499126771993E-3</c:v>
                </c:pt>
                <c:pt idx="26">
                  <c:v>4.7288898344265314E-3</c:v>
                </c:pt>
                <c:pt idx="27">
                  <c:v>4.5344790815044778E-3</c:v>
                </c:pt>
                <c:pt idx="28">
                  <c:v>3.1016475765779316E-3</c:v>
                </c:pt>
                <c:pt idx="29">
                  <c:v>2.708668673316283E-3</c:v>
                </c:pt>
                <c:pt idx="30">
                  <c:v>2.1789389194959313E-3</c:v>
                </c:pt>
                <c:pt idx="31">
                  <c:v>1.9765678047583622E-3</c:v>
                </c:pt>
                <c:pt idx="32">
                  <c:v>1.8316001918415987E-3</c:v>
                </c:pt>
                <c:pt idx="33">
                  <c:v>1.6385297950914969E-3</c:v>
                </c:pt>
                <c:pt idx="34">
                  <c:v>1.4782097421192442E-3</c:v>
                </c:pt>
                <c:pt idx="35">
                  <c:v>1.3118685611661716E-3</c:v>
                </c:pt>
                <c:pt idx="36">
                  <c:v>1.2708958694765515E-3</c:v>
                </c:pt>
                <c:pt idx="37">
                  <c:v>1.180523868620328E-3</c:v>
                </c:pt>
                <c:pt idx="38">
                  <c:v>9.4675936866577025E-4</c:v>
                </c:pt>
                <c:pt idx="39">
                  <c:v>8.8108856217096769E-4</c:v>
                </c:pt>
                <c:pt idx="40">
                  <c:v>7.5214915349526134E-4</c:v>
                </c:pt>
                <c:pt idx="41">
                  <c:v>7.1617856778732805E-4</c:v>
                </c:pt>
                <c:pt idx="42">
                  <c:v>6.985900422945083E-4</c:v>
                </c:pt>
                <c:pt idx="43">
                  <c:v>5.5918967433660259E-4</c:v>
                </c:pt>
                <c:pt idx="44">
                  <c:v>4.9416230452310761E-4</c:v>
                </c:pt>
                <c:pt idx="45">
                  <c:v>4.5697693779064911E-4</c:v>
                </c:pt>
                <c:pt idx="46">
                  <c:v>3.9531356095167243E-4</c:v>
                </c:pt>
                <c:pt idx="47">
                  <c:v>3.9068949250807355E-4</c:v>
                </c:pt>
                <c:pt idx="48">
                  <c:v>2.83839984010232E-4</c:v>
                </c:pt>
                <c:pt idx="49">
                  <c:v>2.8276653663471133E-4</c:v>
                </c:pt>
                <c:pt idx="50">
                  <c:v>2.6856863888112775E-4</c:v>
                </c:pt>
                <c:pt idx="51">
                  <c:v>2.3250196587603118E-4</c:v>
                </c:pt>
                <c:pt idx="52">
                  <c:v>1.4255520472862256E-4</c:v>
                </c:pt>
                <c:pt idx="53">
                  <c:v>7.680149514544301E-5</c:v>
                </c:pt>
              </c:numCache>
            </c:numRef>
          </c:val>
          <c:extLst>
            <c:ext xmlns:c16="http://schemas.microsoft.com/office/drawing/2014/chart" uri="{C3380CC4-5D6E-409C-BE32-E72D297353CC}">
              <c16:uniqueId val="{00000001-EF6A-4F1E-B1AF-A7DF9C13F8A4}"/>
            </c:ext>
          </c:extLst>
        </c:ser>
        <c:dLbls>
          <c:showLegendKey val="0"/>
          <c:showVal val="0"/>
          <c:showCatName val="0"/>
          <c:showSerName val="0"/>
          <c:showPercent val="0"/>
          <c:showBubbleSize val="0"/>
        </c:dLbls>
        <c:gapWidth val="100"/>
        <c:overlap val="-24"/>
        <c:axId val="1768761935"/>
        <c:axId val="1749848655"/>
      </c:barChart>
      <c:catAx>
        <c:axId val="17687619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49848655"/>
        <c:crosses val="autoZero"/>
        <c:auto val="1"/>
        <c:lblAlgn val="ctr"/>
        <c:lblOffset val="100"/>
        <c:noMultiLvlLbl val="0"/>
      </c:catAx>
      <c:valAx>
        <c:axId val="1749848655"/>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687619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120651</xdr:colOff>
      <xdr:row>4</xdr:row>
      <xdr:rowOff>50801</xdr:rowOff>
    </xdr:from>
    <xdr:to>
      <xdr:col>6</xdr:col>
      <xdr:colOff>82551</xdr:colOff>
      <xdr:row>7</xdr:row>
      <xdr:rowOff>68263</xdr:rowOff>
    </xdr:to>
    <xdr:pic>
      <xdr:nvPicPr>
        <xdr:cNvPr id="3" name="Imagem 2">
          <a:extLst>
            <a:ext uri="{FF2B5EF4-FFF2-40B4-BE49-F238E27FC236}">
              <a16:creationId xmlns:a16="http://schemas.microsoft.com/office/drawing/2014/main" id="{F7CCAD8B-17F7-4DA8-AE19-565CD318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51" y="584201"/>
          <a:ext cx="1111250" cy="5222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676660</xdr:colOff>
      <xdr:row>2</xdr:row>
      <xdr:rowOff>89189</xdr:rowOff>
    </xdr:from>
    <xdr:to>
      <xdr:col>2</xdr:col>
      <xdr:colOff>894549</xdr:colOff>
      <xdr:row>8</xdr:row>
      <xdr:rowOff>29922</xdr:rowOff>
    </xdr:to>
    <xdr:pic>
      <xdr:nvPicPr>
        <xdr:cNvPr id="3" name="Imagem 2">
          <a:extLst>
            <a:ext uri="{FF2B5EF4-FFF2-40B4-BE49-F238E27FC236}">
              <a16:creationId xmlns:a16="http://schemas.microsoft.com/office/drawing/2014/main" id="{8B83CBE6-F0A3-469F-992E-3DE98D48C3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660" y="470189"/>
          <a:ext cx="3542980" cy="16725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57149</xdr:rowOff>
    </xdr:from>
    <xdr:to>
      <xdr:col>5</xdr:col>
      <xdr:colOff>448235</xdr:colOff>
      <xdr:row>13</xdr:row>
      <xdr:rowOff>133349</xdr:rowOff>
    </xdr:to>
    <xdr:graphicFrame macro="">
      <xdr:nvGraphicFramePr>
        <xdr:cNvPr id="6" name="Gráfico 5">
          <a:extLst>
            <a:ext uri="{FF2B5EF4-FFF2-40B4-BE49-F238E27FC236}">
              <a16:creationId xmlns:a16="http://schemas.microsoft.com/office/drawing/2014/main" id="{FD40595F-0E24-4751-8CF3-3F6A9F62D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39220</xdr:colOff>
      <xdr:row>0</xdr:row>
      <xdr:rowOff>68355</xdr:rowOff>
    </xdr:from>
    <xdr:to>
      <xdr:col>12</xdr:col>
      <xdr:colOff>308161</xdr:colOff>
      <xdr:row>13</xdr:row>
      <xdr:rowOff>144555</xdr:rowOff>
    </xdr:to>
    <xdr:graphicFrame macro="">
      <xdr:nvGraphicFramePr>
        <xdr:cNvPr id="2" name="Gráfico 1">
          <a:extLst>
            <a:ext uri="{FF2B5EF4-FFF2-40B4-BE49-F238E27FC236}">
              <a16:creationId xmlns:a16="http://schemas.microsoft.com/office/drawing/2014/main" id="{C21E20E3-2B28-47E9-9E90-D76BC8136A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eus%20documentos\Rascunh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neias\ENEIAS%202008\02%20PETROBRAS\02%20SE%20MACA&#201;%200421991.07.8\3%20CUSTO\Documents%20and%20Settings\lsilva\Configura&#231;&#245;es%20locais\Temporary%20Internet%20Files\OLK5B\6359-00-47-C09-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ODELO%20OR&#199;AMEN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Documents%20and%20Settings\DIMAUCELO\Meus%20documentos\RDM%20-%20VALE%20-%20OURO%20PRETO%20-%20MG\RDM%20-%20VALE%20-%20OURO%20PRETO%20-%20MG\or&#231;amentos%20anteriores%20a%202004\VIRADOR%20DE%20VAG&#213;ES%20-%20CVRD%20-%20MODELO%20ENES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Documents%20and%20Settings\lsilva\Configura&#231;&#245;es%20locais\Temporary%20Internet%20Files\OLK5B\6359-00-47-C09-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0002\Comercial%20S4\PROPOSTAS%202004\S4.402.2907-61%20PROMON%202%20CITY%20GATES_S&#227;o%20Br&#225;s%20e%20Arcel\Planilhas\PIP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Documents%20and%20Settings\uen5\Meus%20documentos\Silvana\Anglo%20American\Planilha%20custos\Memorial_Barro%20Alto%20rev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Documents%20and%20Settings\rodrigo.ORTENG\Meus%20documentos\Orteng\Anglo%20Gold%20Ashanti\250469\Proposta%20Consolidada\Memorial_250469_RevD2_Consolid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mserv01\Projetos_ISO\PETROBRAS\CENPES\5P\temp\Fuel%20gas\Perfil%20Eletri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Documents%20and%20Settings\alessandro.quadros\Configura&#231;&#245;es%20locais\Temporary%20Internet%20Files\Content.IE5\C5IF89E3\04)%20Histograma%20Fazend&#227;o%20M.O.D%20-%20rev.%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Documents%20and%20Settings\alessandro.quadros\Desktop\Semana%2015\Relat&#243;rio%20Semanal%20de%20Andamento%20do%20Projeto%20&#8211;%20SEMANA%2015\Anexo%2006%20-%20Histograma%20MOD_MOI_Equip(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emserv01\Projetos_ISO\PETROBRAS\CENPES\5P\temp\Linhas-G-12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Fornecedores%20-%20SE%20138kV%20Maca&#233;%20-%20RJ%20LILIAN_SIM&#212;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tca3_luiz\rmorca\PROJ37\ANALIS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PLICA&#199;&#195;O"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DOCUME~1\ALLAN~1.BRI\CONFIG~1\Temp\DOCUME~1\ALLAN~1.BRI\CONFIG~1\Temp\LEILAO%20003%202001%20ANEEL\Lote%20B\CTEEP\TPA\TPA_B.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Documents%20and%20Settings\lsilva\Configura&#231;&#245;es%20locais\Temporary%20Internet%20Files\OLK5B\6359-00-47-C09-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ublico\CONTRATO\372-01\SIS\372-01-00-411-001-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Erection"/>
      <sheetName val="Macro1"/>
      <sheetName val="Estudo"/>
      <sheetName val="PGA-02"/>
      <sheetName val="solo i"/>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Ingles"/>
      <sheetName val="samarco"/>
      <sheetName val="FCAC"/>
      <sheetName val="Custos"/>
      <sheetName val="solo_i"/>
      <sheetName val="Se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_01_MOD"/>
      <sheetName val="13_MAT_FERR"/>
      <sheetName val="14_MAT_SEG "/>
      <sheetName val="15_DIVERSOS"/>
      <sheetName val="16_EQUIP_"/>
      <sheetName val="16_CUSTO_EQUIPTO"/>
      <sheetName val="_17_MOI"/>
      <sheetName val="_18_CANTEIRO"/>
      <sheetName val="_19_TRANSP_PESSOAL"/>
      <sheetName val="_20_MOB_DESMOB "/>
      <sheetName val="_21_REFEICAO"/>
      <sheetName val="_22_VARIOS"/>
      <sheetName val="_23_TERCEIROS"/>
      <sheetName val="ESCOPO_(2)"/>
      <sheetName val="14-MAT_SEG_"/>
      <sheetName val="16-EQUIP_"/>
      <sheetName val="cro_moi"/>
      <sheetName val="-19-TRANSP_PESSOAL"/>
      <sheetName val="-20-MOB-DESMOB_"/>
      <sheetName val="coef_definido_-_+_usual"/>
      <sheetName val="venda_definida"/>
      <sheetName val="cro_mod"/>
      <sheetName val="cro_equi"/>
      <sheetName val="14_MAT_SEG_"/>
      <sheetName val="_20_MOB_DESMOB_"/>
      <sheetName val="Plan3"/>
      <sheetName val="erection"/>
      <sheetName val="samarco"/>
      <sheetName val="solo i"/>
      <sheetName val="INSUMOS"/>
      <sheetName val="capa"/>
      <sheetName val="Regula"/>
      <sheetName val="listagem"/>
      <sheetName val="Tabela"/>
      <sheetName val="Preços_BSTC"/>
      <sheetName val="ESCOPO_(2)1"/>
      <sheetName val="14-MAT_SEG_1"/>
      <sheetName val="16-EQUIP_1"/>
      <sheetName val="cro_moi1"/>
      <sheetName val="-19-TRANSP_PESSOAL1"/>
      <sheetName val="-20-MOB-DESMOB_1"/>
      <sheetName val="coef_definido_-_+_usual1"/>
      <sheetName val="venda_definida1"/>
      <sheetName val="cro_mod1"/>
      <sheetName val="cro_equi1"/>
      <sheetName val="14_MAT_SEG_1"/>
      <sheetName val="_20_MOB_DESMOB_1"/>
      <sheetName val="critérios"/>
      <sheetName val="CPU"/>
      <sheetName val="Relação de Insumos"/>
    </sheetNames>
    <sheetDataSet>
      <sheetData sheetId="0"/>
      <sheetData sheetId="1"/>
      <sheetData sheetId="2">
        <row r="1">
          <cell r="A1" t="str">
            <v>QUADRO 01 - MOD</v>
          </cell>
        </row>
      </sheetData>
      <sheetData sheetId="3">
        <row r="1">
          <cell r="A1" t="str">
            <v>1 -  MÃO DE OBRA DIRETA</v>
          </cell>
        </row>
      </sheetData>
      <sheetData sheetId="4">
        <row r="1">
          <cell r="A1" t="str">
            <v>13 -  MATERIAIS E FERRAMENTAS</v>
          </cell>
        </row>
      </sheetData>
      <sheetData sheetId="5">
        <row r="1">
          <cell r="A1" t="str">
            <v>14 -  MATERIAL DE SEGURANÇA</v>
          </cell>
        </row>
      </sheetData>
      <sheetData sheetId="6">
        <row r="1">
          <cell r="A1" t="str">
            <v>QUADRO 01 - MOD</v>
          </cell>
        </row>
      </sheetData>
      <sheetData sheetId="7">
        <row r="1">
          <cell r="A1" t="str">
            <v>1 -  MÃO DE OBRA DIRETA</v>
          </cell>
        </row>
      </sheetData>
      <sheetData sheetId="8">
        <row r="1">
          <cell r="A1" t="str">
            <v>13 -  MATERIAIS E FERRAMENTAS</v>
          </cell>
        </row>
        <row r="2">
          <cell r="A2" t="str">
            <v>13.1 - MATERIAL CONSUMO / GASES</v>
          </cell>
        </row>
        <row r="5">
          <cell r="A5" t="str">
            <v>13.2 - MATERIAL APLICAÇÃO</v>
          </cell>
        </row>
        <row r="39">
          <cell r="A39" t="str">
            <v>13.3 -FERRAMENTAS</v>
          </cell>
        </row>
      </sheetData>
      <sheetData sheetId="9">
        <row r="1">
          <cell r="A1" t="str">
            <v>14 -  MATERIAL DE SEGURANÇA</v>
          </cell>
        </row>
      </sheetData>
      <sheetData sheetId="10">
        <row r="1">
          <cell r="A1" t="str">
            <v>15 -  DIVERSOS</v>
          </cell>
        </row>
        <row r="14">
          <cell r="A14" t="str">
            <v>EXAMES MÉDICOS ADMISSIONAIS</v>
          </cell>
        </row>
      </sheetData>
      <sheetData sheetId="11">
        <row r="1">
          <cell r="A1" t="str">
            <v xml:space="preserve">16 - EQUIPAMENTOS </v>
          </cell>
        </row>
        <row r="4">
          <cell r="A4" t="str">
            <v>16.1 - EQUIPAMENTOS MAIORES</v>
          </cell>
        </row>
        <row r="53">
          <cell r="A53" t="str">
            <v>16.2 - EQUIPAMENTOS MENORES</v>
          </cell>
        </row>
      </sheetData>
      <sheetData sheetId="12">
        <row r="1">
          <cell r="A1" t="str">
            <v>CUSTO DE COMBUSTÍVEL E LUFRIFICANTES</v>
          </cell>
        </row>
      </sheetData>
      <sheetData sheetId="13">
        <row r="1">
          <cell r="A1" t="str">
            <v>21 - REFEIÇÃO/REFEITÓRIO</v>
          </cell>
        </row>
      </sheetData>
      <sheetData sheetId="14">
        <row r="1">
          <cell r="A1" t="str">
            <v>17 - DIREÇÃO TÉCNICA ADMINISTRATIVA</v>
          </cell>
        </row>
        <row r="5">
          <cell r="A5" t="str">
            <v>17.1 - MENSALISTA</v>
          </cell>
        </row>
        <row r="95">
          <cell r="A95" t="str">
            <v>17.2 - HORISTA</v>
          </cell>
        </row>
      </sheetData>
      <sheetData sheetId="15">
        <row r="1">
          <cell r="A1" t="str">
            <v>23 - SERVIÇOS DE TERCEIROS</v>
          </cell>
        </row>
      </sheetData>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1">
          <cell r="A1" t="str">
            <v>14 -  MATERIAL DE SEGURANÇA</v>
          </cell>
        </row>
      </sheetData>
      <sheetData sheetId="51">
        <row r="1">
          <cell r="A1" t="str">
            <v xml:space="preserve">16 - EQUIPAMENTOS </v>
          </cell>
        </row>
      </sheetData>
      <sheetData sheetId="52"/>
      <sheetData sheetId="53">
        <row r="1">
          <cell r="A1" t="str">
            <v>19 - TRANSPORTE DE PESSOAL</v>
          </cell>
        </row>
      </sheetData>
      <sheetData sheetId="54">
        <row r="1">
          <cell r="A1" t="str">
            <v>20 - MOBILIZAÇÃO / DESMOBILIZAÇÃO</v>
          </cell>
        </row>
      </sheetData>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ESCOPO_(2)"/>
      <sheetName val="14-MAT_SEG_"/>
      <sheetName val="16-EQUIP_"/>
      <sheetName val="cro_moi"/>
      <sheetName val="-19-TRANSP_PESSOAL"/>
      <sheetName val="-20-MOB-DESMOB_"/>
      <sheetName val="coef_definido_-_+_usual"/>
      <sheetName val="venda_definida"/>
      <sheetName val="cro_mod"/>
      <sheetName val="cro_equi"/>
    </sheetNames>
    <sheetDataSet>
      <sheetData sheetId="0"/>
      <sheetData sheetId="1"/>
      <sheetData sheetId="2"/>
      <sheetData sheetId="3"/>
      <sheetData sheetId="4"/>
      <sheetData sheetId="5"/>
      <sheetData sheetId="6">
        <row r="1">
          <cell r="A1" t="str">
            <v>QUADRO 01 - MOD</v>
          </cell>
        </row>
      </sheetData>
      <sheetData sheetId="7">
        <row r="1">
          <cell r="A1" t="str">
            <v>1 -  MÃO DE OBRA DIRETA</v>
          </cell>
        </row>
      </sheetData>
      <sheetData sheetId="8">
        <row r="1">
          <cell r="A1" t="str">
            <v>13 -  MATERIAIS E FERRAMENTAS</v>
          </cell>
        </row>
      </sheetData>
      <sheetData sheetId="9">
        <row r="1">
          <cell r="A1" t="str">
            <v>14 -  MATERIAL DE SEGURANÇA</v>
          </cell>
        </row>
      </sheetData>
      <sheetData sheetId="10">
        <row r="1">
          <cell r="A1" t="str">
            <v>15 -  DIVERSOS</v>
          </cell>
        </row>
      </sheetData>
      <sheetData sheetId="11">
        <row r="1">
          <cell r="A1" t="str">
            <v xml:space="preserve">16 - EQUIPAMENTOS </v>
          </cell>
        </row>
      </sheetData>
      <sheetData sheetId="12">
        <row r="1">
          <cell r="A1" t="str">
            <v>CUSTO DE COMBUSTÍVEL E LUFRIFICANTES</v>
          </cell>
        </row>
      </sheetData>
      <sheetData sheetId="13"/>
      <sheetData sheetId="14">
        <row r="1">
          <cell r="A1" t="str">
            <v>17 - DIREÇÃO TÉCNICA ADMINISTRATIVA</v>
          </cell>
        </row>
      </sheetData>
      <sheetData sheetId="15"/>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 val="BANCO_DE_DADOS"/>
      <sheetName val="BANCO_DE_DADO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 val="PRECIOS_EQUIPOS"/>
      <sheetName val="COTIZACIONES_EQ_MECANICAS"/>
      <sheetName val="Final_Summary"/>
      <sheetName val="Risk_Model"/>
      <sheetName val="PRECIOS_EQUIPOS1"/>
      <sheetName val="COTIZACIONES_EQ_MECANICAS1"/>
      <sheetName val="Final_Summary1"/>
      <sheetName val="Risk_Model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les"/>
      <sheetName val="Metrico"/>
      <sheetName val="Plan3"/>
      <sheetName val="Plan4"/>
      <sheetName val="Plan5"/>
      <sheetName val="Plan6"/>
      <sheetName val="Plan7"/>
      <sheetName val="Plan8"/>
      <sheetName val="Plan9"/>
      <sheetName val="Plan10"/>
      <sheetName val="Plan11"/>
      <sheetName val="Plan12"/>
      <sheetName val="Plan13"/>
      <sheetName val="Plan14"/>
      <sheetName val="solo i"/>
      <sheetName val="plan2"/>
      <sheetName val="erection"/>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ela"/>
      <sheetName val="Preços_BSTC"/>
      <sheetName val="COD"/>
      <sheetName val="CAC Face Sheet"/>
      <sheetName val="estimate"/>
      <sheetName val="Imai03"/>
      <sheetName val="costomat.xls"/>
      <sheetName val="solo_i"/>
    </sheetNames>
    <sheetDataSet>
      <sheetData sheetId="0">
        <row r="7">
          <cell r="B7" t="str">
            <v>1/8"</v>
          </cell>
          <cell r="C7">
            <v>0.40500000000000003</v>
          </cell>
          <cell r="D7" t="str">
            <v>10S</v>
          </cell>
          <cell r="E7">
            <v>4.9000000000000002E-2</v>
          </cell>
          <cell r="F7">
            <v>4.2875000000000003E-2</v>
          </cell>
          <cell r="G7">
            <v>0.30700000000000005</v>
          </cell>
          <cell r="H7">
            <v>5.4801942249220352E-2</v>
          </cell>
          <cell r="I7">
            <v>8.8461980202969635E-4</v>
          </cell>
          <cell r="J7">
            <v>4.3684928495293643E-3</v>
          </cell>
          <cell r="K7">
            <v>0.12705166272032808</v>
          </cell>
          <cell r="L7">
            <v>0.18674535203851339</v>
          </cell>
          <cell r="M7">
            <v>3.213296686663538E-2</v>
          </cell>
          <cell r="N7">
            <v>0.21887831890514878</v>
          </cell>
        </row>
        <row r="8">
          <cell r="B8" t="str">
            <v>1/8"</v>
          </cell>
          <cell r="C8">
            <v>0.40500000000000003</v>
          </cell>
          <cell r="D8" t="str">
            <v>Std    40   40S</v>
          </cell>
          <cell r="E8">
            <v>6.8000000000000005E-2</v>
          </cell>
          <cell r="F8">
            <v>5.9500000000000004E-2</v>
          </cell>
          <cell r="G8">
            <v>0.26900000000000002</v>
          </cell>
          <cell r="H8">
            <v>7.1992737249663721E-2</v>
          </cell>
          <cell r="I8">
            <v>1.0636296992186881E-3</v>
          </cell>
          <cell r="J8">
            <v>5.2524923418206821E-3</v>
          </cell>
          <cell r="K8">
            <v>0.1215488584890866</v>
          </cell>
          <cell r="L8">
            <v>0.24532541202216088</v>
          </cell>
          <cell r="M8">
            <v>2.4670538843240799E-2</v>
          </cell>
          <cell r="N8">
            <v>0.26999595086540168</v>
          </cell>
        </row>
        <row r="9">
          <cell r="B9" t="str">
            <v>1/8"</v>
          </cell>
          <cell r="C9">
            <v>0.40500000000000003</v>
          </cell>
          <cell r="D9" t="str">
            <v>XS     80   80S</v>
          </cell>
          <cell r="E9">
            <v>9.5000000000000001E-2</v>
          </cell>
          <cell r="F9">
            <v>8.3125000000000004E-2</v>
          </cell>
          <cell r="G9">
            <v>0.21500000000000002</v>
          </cell>
          <cell r="H9">
            <v>9.2519903648219423E-2</v>
          </cell>
          <cell r="I9">
            <v>1.2157693588773835E-3</v>
          </cell>
          <cell r="J9">
            <v>6.0037993030981895E-3</v>
          </cell>
          <cell r="K9">
            <v>0.11463256518110376</v>
          </cell>
          <cell r="L9">
            <v>0.3152746283842135</v>
          </cell>
          <cell r="M9">
            <v>1.5759810644253205E-2</v>
          </cell>
          <cell r="N9">
            <v>0.33103443902846669</v>
          </cell>
        </row>
        <row r="10">
          <cell r="B10" t="str">
            <v>1/4"</v>
          </cell>
          <cell r="C10">
            <v>0.54</v>
          </cell>
          <cell r="D10" t="str">
            <v>10S</v>
          </cell>
          <cell r="E10">
            <v>6.5000000000000002E-2</v>
          </cell>
          <cell r="F10">
            <v>5.6875000000000002E-2</v>
          </cell>
          <cell r="G10">
            <v>0.41000000000000003</v>
          </cell>
          <cell r="H10">
            <v>9.6996673179584866E-2</v>
          </cell>
          <cell r="I10">
            <v>2.7868356662909479E-3</v>
          </cell>
          <cell r="J10">
            <v>1.0321613578855362E-2</v>
          </cell>
          <cell r="K10">
            <v>0.16950294982683931</v>
          </cell>
          <cell r="L10">
            <v>0.3305298523382883</v>
          </cell>
          <cell r="M10">
            <v>5.7311501769582787E-2</v>
          </cell>
          <cell r="N10">
            <v>0.38784135410787107</v>
          </cell>
        </row>
        <row r="11">
          <cell r="B11" t="str">
            <v>1/4"</v>
          </cell>
          <cell r="C11">
            <v>0.54</v>
          </cell>
          <cell r="D11" t="str">
            <v>Std    40   40S</v>
          </cell>
          <cell r="E11">
            <v>8.7999999999999995E-2</v>
          </cell>
          <cell r="F11">
            <v>7.6999999999999999E-2</v>
          </cell>
          <cell r="G11">
            <v>0.36400000000000005</v>
          </cell>
          <cell r="H11">
            <v>0.12495998938918761</v>
          </cell>
          <cell r="I11">
            <v>3.3121894787498077E-3</v>
          </cell>
          <cell r="J11">
            <v>1.2267368439814103E-2</v>
          </cell>
          <cell r="K11">
            <v>0.16280663377147753</v>
          </cell>
          <cell r="L11">
            <v>0.42581879859458316</v>
          </cell>
          <cell r="M11">
            <v>4.5172782501264969E-2</v>
          </cell>
          <cell r="N11">
            <v>0.47099158109584816</v>
          </cell>
        </row>
        <row r="12">
          <cell r="B12" t="str">
            <v>1/4"</v>
          </cell>
          <cell r="C12">
            <v>0.54</v>
          </cell>
          <cell r="D12" t="str">
            <v>XS     80   80S</v>
          </cell>
          <cell r="E12">
            <v>0.11899999999999999</v>
          </cell>
          <cell r="F12">
            <v>0.104125</v>
          </cell>
          <cell r="G12">
            <v>0.30200000000000005</v>
          </cell>
          <cell r="H12">
            <v>0.15739065035219507</v>
          </cell>
          <cell r="I12">
            <v>3.7656106573388552E-3</v>
          </cell>
          <cell r="J12">
            <v>1.3946706138292055E-2</v>
          </cell>
          <cell r="K12">
            <v>0.15467789111569888</v>
          </cell>
          <cell r="L12">
            <v>0.53633085254399704</v>
          </cell>
          <cell r="M12">
            <v>3.1094813845288678E-2</v>
          </cell>
          <cell r="N12">
            <v>0.56742566638928571</v>
          </cell>
        </row>
        <row r="13">
          <cell r="B13" t="str">
            <v>3/8"</v>
          </cell>
          <cell r="C13">
            <v>0.67500000000000004</v>
          </cell>
          <cell r="D13" t="str">
            <v>10S</v>
          </cell>
          <cell r="E13">
            <v>6.5000000000000002E-2</v>
          </cell>
          <cell r="F13">
            <v>5.6875000000000002E-2</v>
          </cell>
          <cell r="G13">
            <v>0.54500000000000004</v>
          </cell>
          <cell r="H13">
            <v>0.12456414871483532</v>
          </cell>
          <cell r="I13">
            <v>5.8595754081388011E-3</v>
          </cell>
          <cell r="J13">
            <v>1.7361704913003855E-2</v>
          </cell>
          <cell r="K13">
            <v>0.21688850822484812</v>
          </cell>
          <cell r="L13">
            <v>0.42446991563443343</v>
          </cell>
          <cell r="M13">
            <v>0.10126679841231605</v>
          </cell>
          <cell r="N13">
            <v>0.52573671404674949</v>
          </cell>
        </row>
        <row r="14">
          <cell r="B14" t="str">
            <v>3/8"</v>
          </cell>
          <cell r="C14">
            <v>0.67500000000000004</v>
          </cell>
          <cell r="D14" t="str">
            <v>Std    40   40S</v>
          </cell>
          <cell r="E14">
            <v>9.0999999999999998E-2</v>
          </cell>
          <cell r="F14">
            <v>7.9625000000000001E-2</v>
          </cell>
          <cell r="G14">
            <v>0.49300000000000005</v>
          </cell>
          <cell r="H14">
            <v>0.16695679998237598</v>
          </cell>
          <cell r="I14">
            <v>7.2905234544304118E-3</v>
          </cell>
          <cell r="J14">
            <v>2.1601550976090109E-2</v>
          </cell>
          <cell r="K14">
            <v>0.20896680358372718</v>
          </cell>
          <cell r="L14">
            <v>0.56892885741428323</v>
          </cell>
          <cell r="M14">
            <v>8.2864385446730082E-2</v>
          </cell>
          <cell r="N14">
            <v>0.65179324286101337</v>
          </cell>
        </row>
        <row r="15">
          <cell r="B15" t="str">
            <v>3/8"</v>
          </cell>
          <cell r="C15">
            <v>0.67500000000000004</v>
          </cell>
          <cell r="D15" t="str">
            <v>XS     80   80S</v>
          </cell>
          <cell r="E15">
            <v>0.126</v>
          </cell>
          <cell r="F15">
            <v>0.11025</v>
          </cell>
          <cell r="G15">
            <v>0.42300000000000004</v>
          </cell>
          <cell r="H15">
            <v>0.21731653021942038</v>
          </cell>
          <cell r="I15">
            <v>8.6186920948033811E-3</v>
          </cell>
          <cell r="J15">
            <v>2.553686546608409E-2</v>
          </cell>
          <cell r="K15">
            <v>0.19914724452022931</v>
          </cell>
          <cell r="L15">
            <v>0.74053674512222689</v>
          </cell>
          <cell r="M15">
            <v>6.10035080317054E-2</v>
          </cell>
          <cell r="N15">
            <v>0.80154025315393229</v>
          </cell>
        </row>
        <row r="16">
          <cell r="B16" t="str">
            <v>1/2"</v>
          </cell>
          <cell r="C16">
            <v>0.84</v>
          </cell>
          <cell r="D16" t="str">
            <v>10S</v>
          </cell>
          <cell r="E16">
            <v>8.3000000000000004E-2</v>
          </cell>
          <cell r="F16">
            <v>7.2625000000000009E-2</v>
          </cell>
          <cell r="G16">
            <v>0.67399999999999993</v>
          </cell>
          <cell r="H16">
            <v>0.19738940801770027</v>
          </cell>
          <cell r="I16">
            <v>1.4309202313371133E-2</v>
          </cell>
          <cell r="J16">
            <v>3.4069529317550321E-2</v>
          </cell>
          <cell r="K16">
            <v>0.26924384858339845</v>
          </cell>
          <cell r="L16">
            <v>0.67263226404103615</v>
          </cell>
          <cell r="M16">
            <v>0.15487947518071971</v>
          </cell>
          <cell r="N16">
            <v>0.82751173922175592</v>
          </cell>
        </row>
        <row r="17">
          <cell r="B17" t="str">
            <v>1/2"</v>
          </cell>
          <cell r="C17">
            <v>0.84</v>
          </cell>
          <cell r="D17" t="str">
            <v>Std    40   40S</v>
          </cell>
          <cell r="E17">
            <v>0.109</v>
          </cell>
          <cell r="F17">
            <v>9.5375000000000001E-2</v>
          </cell>
          <cell r="G17">
            <v>0.622</v>
          </cell>
          <cell r="H17">
            <v>0.25031896104538104</v>
          </cell>
          <cell r="I17">
            <v>1.709184123991888E-2</v>
          </cell>
          <cell r="J17">
            <v>4.069486009504495E-2</v>
          </cell>
          <cell r="K17">
            <v>0.26130489853808714</v>
          </cell>
          <cell r="L17">
            <v>0.85299718556963444</v>
          </cell>
          <cell r="M17">
            <v>0.13190305205605748</v>
          </cell>
          <cell r="N17">
            <v>0.9849002376256919</v>
          </cell>
        </row>
        <row r="18">
          <cell r="B18" t="str">
            <v>1/2"</v>
          </cell>
          <cell r="C18">
            <v>0.84</v>
          </cell>
          <cell r="D18" t="str">
            <v>XS     80   80S</v>
          </cell>
          <cell r="E18">
            <v>0.14699999999999999</v>
          </cell>
          <cell r="F18">
            <v>0.12862499999999999</v>
          </cell>
          <cell r="G18">
            <v>0.54600000000000004</v>
          </cell>
          <cell r="H18">
            <v>0.32003718521384572</v>
          </cell>
          <cell r="I18">
            <v>2.0076652712131274E-2</v>
          </cell>
          <cell r="J18">
            <v>4.7801554076503036E-2</v>
          </cell>
          <cell r="K18">
            <v>0.25046406927940784</v>
          </cell>
          <cell r="L18">
            <v>1.0905718732810934</v>
          </cell>
          <cell r="M18">
            <v>0.10163876062784619</v>
          </cell>
          <cell r="N18">
            <v>1.1922106339089396</v>
          </cell>
        </row>
        <row r="19">
          <cell r="B19" t="str">
            <v>1/2"</v>
          </cell>
          <cell r="C19">
            <v>0.84</v>
          </cell>
          <cell r="D19" t="str">
            <v>160</v>
          </cell>
          <cell r="E19">
            <v>0.187</v>
          </cell>
          <cell r="F19">
            <v>0.16362499999999999</v>
          </cell>
          <cell r="G19">
            <v>0.46599999999999997</v>
          </cell>
          <cell r="H19">
            <v>0.38362302052250319</v>
          </cell>
          <cell r="I19">
            <v>2.2124402745328932E-2</v>
          </cell>
          <cell r="J19">
            <v>5.2677149393640314E-2</v>
          </cell>
          <cell r="K19">
            <v>0.24015047366182726</v>
          </cell>
          <cell r="L19">
            <v>1.3072495805305495</v>
          </cell>
          <cell r="M19">
            <v>7.4036504927278507E-2</v>
          </cell>
          <cell r="N19">
            <v>1.3812860854578279</v>
          </cell>
        </row>
        <row r="20">
          <cell r="B20" t="str">
            <v>1/2"</v>
          </cell>
          <cell r="C20">
            <v>0.84</v>
          </cell>
          <cell r="D20" t="str">
            <v>XXS</v>
          </cell>
          <cell r="E20">
            <v>0.29399999999999998</v>
          </cell>
          <cell r="F20">
            <v>0.25724999999999998</v>
          </cell>
          <cell r="G20">
            <v>0.252</v>
          </cell>
          <cell r="H20">
            <v>0.50430101912484782</v>
          </cell>
          <cell r="I20">
            <v>2.4241245688312308E-2</v>
          </cell>
          <cell r="J20">
            <v>5.7717251638838833E-2</v>
          </cell>
          <cell r="K20">
            <v>0.21924643668712154</v>
          </cell>
          <cell r="L20">
            <v>1.7184768912308137</v>
          </cell>
          <cell r="M20">
            <v>2.1650860252085617E-2</v>
          </cell>
          <cell r="N20">
            <v>1.7401277514828992</v>
          </cell>
        </row>
        <row r="21">
          <cell r="B21" t="str">
            <v>3/4"</v>
          </cell>
          <cell r="C21">
            <v>1.05</v>
          </cell>
          <cell r="D21" t="str">
            <v>5S</v>
          </cell>
          <cell r="E21">
            <v>6.5000000000000002E-2</v>
          </cell>
          <cell r="F21">
            <v>5.6875000000000002E-2</v>
          </cell>
          <cell r="G21">
            <v>0.92</v>
          </cell>
          <cell r="H21">
            <v>0.20114046964608651</v>
          </cell>
          <cell r="I21">
            <v>2.4500166330828622E-2</v>
          </cell>
          <cell r="J21">
            <v>4.6666983487292611E-2</v>
          </cell>
          <cell r="K21">
            <v>0.34900752140892322</v>
          </cell>
          <cell r="L21">
            <v>0.68541453590150314</v>
          </cell>
          <cell r="M21">
            <v>0.28856903686957086</v>
          </cell>
          <cell r="N21">
            <v>0.97398357277107395</v>
          </cell>
        </row>
        <row r="22">
          <cell r="B22" t="str">
            <v>3/4"</v>
          </cell>
          <cell r="C22">
            <v>1.05</v>
          </cell>
          <cell r="D22" t="str">
            <v>10S</v>
          </cell>
          <cell r="E22">
            <v>8.3000000000000004E-2</v>
          </cell>
          <cell r="F22">
            <v>7.2625000000000009E-2</v>
          </cell>
          <cell r="G22">
            <v>0.88400000000000001</v>
          </cell>
          <cell r="H22">
            <v>0.25214736796977039</v>
          </cell>
          <cell r="I22">
            <v>2.9689659173178541E-2</v>
          </cell>
          <cell r="J22">
            <v>5.6551731758435315E-2</v>
          </cell>
          <cell r="K22">
            <v>0.34314319168533708</v>
          </cell>
          <cell r="L22">
            <v>0.85922774019508841</v>
          </cell>
          <cell r="M22">
            <v>0.2664272274054198</v>
          </cell>
          <cell r="N22">
            <v>1.1256549676005081</v>
          </cell>
        </row>
        <row r="23">
          <cell r="B23" t="str">
            <v>3/4"</v>
          </cell>
          <cell r="C23">
            <v>1.05</v>
          </cell>
          <cell r="D23" t="str">
            <v>Std    40   40S</v>
          </cell>
          <cell r="E23">
            <v>0.113</v>
          </cell>
          <cell r="F23">
            <v>9.8875000000000005E-2</v>
          </cell>
          <cell r="G23">
            <v>0.82400000000000007</v>
          </cell>
          <cell r="H23">
            <v>0.33263497175474083</v>
          </cell>
          <cell r="I23">
            <v>3.703632618385929E-2</v>
          </cell>
          <cell r="J23">
            <v>7.0545383207351028E-2</v>
          </cell>
          <cell r="K23">
            <v>0.33367986154396551</v>
          </cell>
          <cell r="L23">
            <v>1.1335006087588759</v>
          </cell>
          <cell r="M23">
            <v>0.23148800848009657</v>
          </cell>
          <cell r="N23">
            <v>1.3649886172389725</v>
          </cell>
        </row>
        <row r="24">
          <cell r="B24" t="str">
            <v>3/4"</v>
          </cell>
          <cell r="C24">
            <v>1.05</v>
          </cell>
          <cell r="D24" t="str">
            <v>XS     80   80S</v>
          </cell>
          <cell r="E24">
            <v>0.154</v>
          </cell>
          <cell r="F24">
            <v>0.13475000000000001</v>
          </cell>
          <cell r="G24">
            <v>0.74199999999999999</v>
          </cell>
          <cell r="H24">
            <v>0.43348952071293406</v>
          </cell>
          <cell r="I24">
            <v>4.4786620066737851E-2</v>
          </cell>
          <cell r="J24">
            <v>8.5307847746167328E-2</v>
          </cell>
          <cell r="K24">
            <v>0.32142884126972798</v>
          </cell>
          <cell r="L24">
            <v>1.4771767172484656</v>
          </cell>
          <cell r="M24">
            <v>0.1877076124941616</v>
          </cell>
          <cell r="N24">
            <v>1.6648843297426272</v>
          </cell>
        </row>
        <row r="25">
          <cell r="B25" t="str">
            <v>3/4"</v>
          </cell>
          <cell r="C25">
            <v>1.05</v>
          </cell>
          <cell r="D25">
            <v>160</v>
          </cell>
          <cell r="E25">
            <v>0.218</v>
          </cell>
          <cell r="F25">
            <v>0.19075</v>
          </cell>
          <cell r="G25">
            <v>0.6140000000000001</v>
          </cell>
          <cell r="H25">
            <v>0.56980950913750228</v>
          </cell>
          <cell r="I25">
            <v>5.2689430595681132E-2</v>
          </cell>
          <cell r="J25">
            <v>0.10036082018224977</v>
          </cell>
          <cell r="K25">
            <v>0.30408633642437799</v>
          </cell>
          <cell r="L25">
            <v>1.9417063157152834</v>
          </cell>
          <cell r="M25">
            <v>0.12853186746654152</v>
          </cell>
          <cell r="N25">
            <v>2.0702381831818251</v>
          </cell>
        </row>
        <row r="26">
          <cell r="B26" t="str">
            <v>3/4"</v>
          </cell>
          <cell r="C26">
            <v>1.05</v>
          </cell>
          <cell r="D26" t="str">
            <v>XXS</v>
          </cell>
          <cell r="E26">
            <v>0.308</v>
          </cell>
          <cell r="F26">
            <v>0.26950000000000002</v>
          </cell>
          <cell r="G26">
            <v>0.43400000000000005</v>
          </cell>
          <cell r="H26">
            <v>0.71796701868079693</v>
          </cell>
          <cell r="I26">
            <v>5.7924502116638674E-2</v>
          </cell>
          <cell r="J26">
            <v>0.11033238498407366</v>
          </cell>
          <cell r="K26">
            <v>0.28403960991382876</v>
          </cell>
          <cell r="L26">
            <v>2.4465739379427709</v>
          </cell>
          <cell r="M26">
            <v>6.4217520685969864E-2</v>
          </cell>
          <cell r="N26">
            <v>2.5107914586287405</v>
          </cell>
        </row>
        <row r="27">
          <cell r="B27" t="str">
            <v>1"</v>
          </cell>
          <cell r="C27">
            <v>1.3149999999999999</v>
          </cell>
          <cell r="D27" t="str">
            <v>5S</v>
          </cell>
          <cell r="E27">
            <v>6.5000000000000002E-2</v>
          </cell>
          <cell r="F27">
            <v>5.6875000000000002E-2</v>
          </cell>
          <cell r="G27">
            <v>1.1850000000000001</v>
          </cell>
          <cell r="H27">
            <v>0.25525440310417047</v>
          </cell>
          <cell r="I27">
            <v>4.9989181837922683E-2</v>
          </cell>
          <cell r="J27">
            <v>7.6029173897981264E-2</v>
          </cell>
          <cell r="K27">
            <v>0.44253884010332922</v>
          </cell>
          <cell r="L27">
            <v>0.86981540089023157</v>
          </cell>
          <cell r="M27">
            <v>0.4787521925781818</v>
          </cell>
          <cell r="N27">
            <v>1.3485675934684134</v>
          </cell>
        </row>
        <row r="28">
          <cell r="B28" t="str">
            <v>1"</v>
          </cell>
          <cell r="C28">
            <v>1.3149999999999999</v>
          </cell>
          <cell r="D28" t="str">
            <v>10S</v>
          </cell>
          <cell r="E28">
            <v>0.109</v>
          </cell>
          <cell r="F28">
            <v>9.5375000000000001E-2</v>
          </cell>
          <cell r="G28">
            <v>1.097</v>
          </cell>
          <cell r="H28">
            <v>0.41297492068499253</v>
          </cell>
          <cell r="I28">
            <v>7.5694018346757014E-2</v>
          </cell>
          <cell r="J28">
            <v>0.11512398227643653</v>
          </cell>
          <cell r="K28">
            <v>0.42812337590932825</v>
          </cell>
          <cell r="L28">
            <v>1.407270322567687</v>
          </cell>
          <cell r="M28">
            <v>0.41028659746003471</v>
          </cell>
          <cell r="N28">
            <v>1.8175569200277217</v>
          </cell>
        </row>
        <row r="29">
          <cell r="B29" t="str">
            <v>1"</v>
          </cell>
          <cell r="C29">
            <v>1.3149999999999999</v>
          </cell>
          <cell r="D29" t="str">
            <v>Std    40   40S</v>
          </cell>
          <cell r="E29">
            <v>0.13300000000000001</v>
          </cell>
          <cell r="F29">
            <v>0.11637500000000001</v>
          </cell>
          <cell r="G29">
            <v>1.0489999999999999</v>
          </cell>
          <cell r="H29">
            <v>0.49387721470023688</v>
          </cell>
          <cell r="I29">
            <v>8.734298797021077E-2</v>
          </cell>
          <cell r="J29">
            <v>0.13284104634252589</v>
          </cell>
          <cell r="K29">
            <v>0.42053730512286303</v>
          </cell>
          <cell r="L29">
            <v>1.6829563066135365</v>
          </cell>
          <cell r="M29">
            <v>0.37516736382362081</v>
          </cell>
          <cell r="N29">
            <v>2.0581236704371575</v>
          </cell>
        </row>
        <row r="30">
          <cell r="B30" t="str">
            <v>1"</v>
          </cell>
          <cell r="C30">
            <v>1.3149999999999999</v>
          </cell>
          <cell r="D30" t="str">
            <v>XS     80   80S</v>
          </cell>
          <cell r="E30">
            <v>0.17899999999999999</v>
          </cell>
          <cell r="F30">
            <v>0.15662499999999999</v>
          </cell>
          <cell r="G30">
            <v>0.95699999999999996</v>
          </cell>
          <cell r="H30">
            <v>0.63882401655156285</v>
          </cell>
          <cell r="I30">
            <v>0.10560854979725677</v>
          </cell>
          <cell r="J30">
            <v>0.16062136851293807</v>
          </cell>
          <cell r="K30">
            <v>0.40659208674050701</v>
          </cell>
          <cell r="L30">
            <v>2.1768829892753647</v>
          </cell>
          <cell r="M30">
            <v>0.31224676730619039</v>
          </cell>
          <cell r="N30">
            <v>2.4891297565815549</v>
          </cell>
        </row>
        <row r="31">
          <cell r="B31" t="str">
            <v>1"</v>
          </cell>
          <cell r="C31">
            <v>1.3149999999999999</v>
          </cell>
          <cell r="D31">
            <v>160</v>
          </cell>
          <cell r="E31">
            <v>0.25</v>
          </cell>
          <cell r="F31">
            <v>0.21875</v>
          </cell>
          <cell r="G31">
            <v>0.81499999999999995</v>
          </cell>
          <cell r="H31">
            <v>0.83644904401828235</v>
          </cell>
          <cell r="I31">
            <v>0.12512493527534732</v>
          </cell>
          <cell r="J31">
            <v>0.19030408406896931</v>
          </cell>
          <cell r="K31">
            <v>0.38676947268366457</v>
          </cell>
          <cell r="L31">
            <v>2.8503181598402998</v>
          </cell>
          <cell r="M31">
            <v>0.22645884748900125</v>
          </cell>
          <cell r="N31">
            <v>3.076777007329301</v>
          </cell>
        </row>
        <row r="32">
          <cell r="B32" t="str">
            <v>1"</v>
          </cell>
          <cell r="C32">
            <v>1.3149999999999999</v>
          </cell>
          <cell r="D32" t="str">
            <v>XXS</v>
          </cell>
          <cell r="E32">
            <v>0.35799999999999998</v>
          </cell>
          <cell r="F32">
            <v>0.31324999999999997</v>
          </cell>
          <cell r="G32">
            <v>0.59899999999999998</v>
          </cell>
          <cell r="H32">
            <v>1.0763284926757846</v>
          </cell>
          <cell r="I32">
            <v>0.14046261732799045</v>
          </cell>
          <cell r="J32">
            <v>0.21363135715283721</v>
          </cell>
          <cell r="K32">
            <v>0.36125008650517992</v>
          </cell>
          <cell r="L32">
            <v>3.6677412336910638</v>
          </cell>
          <cell r="M32">
            <v>0.12232851960992305</v>
          </cell>
          <cell r="N32">
            <v>3.7900697533009868</v>
          </cell>
        </row>
        <row r="33">
          <cell r="B33" t="str">
            <v>1 1/4"</v>
          </cell>
          <cell r="C33">
            <v>1.66</v>
          </cell>
          <cell r="D33" t="str">
            <v>5S</v>
          </cell>
          <cell r="E33">
            <v>6.5000000000000002E-2</v>
          </cell>
          <cell r="F33">
            <v>5.6875000000000002E-2</v>
          </cell>
          <cell r="G33">
            <v>1.5299999999999998</v>
          </cell>
          <cell r="H33">
            <v>0.32570461836092202</v>
          </cell>
          <cell r="I33">
            <v>0.10374709921727743</v>
          </cell>
          <cell r="J33">
            <v>0.12499650508105714</v>
          </cell>
          <cell r="K33">
            <v>0.56438572802649778</v>
          </cell>
          <cell r="L33">
            <v>1.1098844515359372</v>
          </cell>
          <cell r="M33">
            <v>0.79809931286386848</v>
          </cell>
          <cell r="N33">
            <v>1.9079837643998057</v>
          </cell>
        </row>
        <row r="34">
          <cell r="B34" t="str">
            <v>1 1/4"</v>
          </cell>
          <cell r="C34">
            <v>1.66</v>
          </cell>
          <cell r="D34" t="str">
            <v>10S</v>
          </cell>
          <cell r="E34">
            <v>0.109</v>
          </cell>
          <cell r="F34">
            <v>9.5375000000000001E-2</v>
          </cell>
          <cell r="G34">
            <v>1.4419999999999999</v>
          </cell>
          <cell r="H34">
            <v>0.53111451242323671</v>
          </cell>
          <cell r="I34">
            <v>0.16049497171524388</v>
          </cell>
          <cell r="J34">
            <v>0.19336743580149865</v>
          </cell>
          <cell r="K34">
            <v>0.54971378916668989</v>
          </cell>
          <cell r="L34">
            <v>1.8098476536504831</v>
          </cell>
          <cell r="M34">
            <v>0.7089320259702957</v>
          </cell>
          <cell r="N34">
            <v>2.5187796796207786</v>
          </cell>
        </row>
        <row r="35">
          <cell r="B35" t="str">
            <v>1 1/4"</v>
          </cell>
          <cell r="C35">
            <v>1.66</v>
          </cell>
          <cell r="D35" t="str">
            <v>Std    40   40S</v>
          </cell>
          <cell r="E35">
            <v>0.14000000000000001</v>
          </cell>
          <cell r="F35">
            <v>0.12250000000000001</v>
          </cell>
          <cell r="G35">
            <v>1.38</v>
          </cell>
          <cell r="H35">
            <v>0.66853091668390807</v>
          </cell>
          <cell r="I35">
            <v>0.19470962948418818</v>
          </cell>
          <cell r="J35">
            <v>0.23458991504119059</v>
          </cell>
          <cell r="K35">
            <v>0.53967582862307251</v>
          </cell>
          <cell r="L35">
            <v>2.2781134438085107</v>
          </cell>
          <cell r="M35">
            <v>0.64928033295653431</v>
          </cell>
          <cell r="N35">
            <v>2.9273937767650451</v>
          </cell>
        </row>
        <row r="36">
          <cell r="B36" t="str">
            <v>1 1/4"</v>
          </cell>
          <cell r="C36">
            <v>1.66</v>
          </cell>
          <cell r="D36" t="str">
            <v>XS     80   80S</v>
          </cell>
          <cell r="E36">
            <v>0.191</v>
          </cell>
          <cell r="F36">
            <v>0.167125</v>
          </cell>
          <cell r="G36">
            <v>1.278</v>
          </cell>
          <cell r="H36">
            <v>0.88146492515157049</v>
          </cell>
          <cell r="I36">
            <v>0.24179045665993276</v>
          </cell>
          <cell r="J36">
            <v>0.29131380320473826</v>
          </cell>
          <cell r="K36">
            <v>0.5237415870446035</v>
          </cell>
          <cell r="L36">
            <v>3.003716127586221</v>
          </cell>
          <cell r="M36">
            <v>0.55684687005491507</v>
          </cell>
          <cell r="N36">
            <v>3.5605629976411359</v>
          </cell>
        </row>
        <row r="37">
          <cell r="B37" t="str">
            <v>1 1/4"</v>
          </cell>
          <cell r="C37">
            <v>1.66</v>
          </cell>
          <cell r="D37">
            <v>160</v>
          </cell>
          <cell r="E37">
            <v>0.25</v>
          </cell>
          <cell r="F37">
            <v>0.21875</v>
          </cell>
          <cell r="G37">
            <v>1.1599999999999999</v>
          </cell>
          <cell r="H37">
            <v>1.107411410390402</v>
          </cell>
          <cell r="I37">
            <v>0.28385722976831979</v>
          </cell>
          <cell r="J37">
            <v>0.34199666237146964</v>
          </cell>
          <cell r="K37">
            <v>0.50628549258298916</v>
          </cell>
          <cell r="L37">
            <v>3.7736606623237772</v>
          </cell>
          <cell r="M37">
            <v>0.45876476371892072</v>
          </cell>
          <cell r="N37">
            <v>4.2324254260426981</v>
          </cell>
        </row>
        <row r="38">
          <cell r="B38" t="str">
            <v>1 1/4"</v>
          </cell>
          <cell r="C38">
            <v>1.66</v>
          </cell>
          <cell r="D38" t="str">
            <v>XXS</v>
          </cell>
          <cell r="E38">
            <v>0.38200000000000001</v>
          </cell>
          <cell r="F38">
            <v>0.33424999999999999</v>
          </cell>
          <cell r="G38">
            <v>0.89599999999999991</v>
          </cell>
          <cell r="H38">
            <v>1.5337129671119225</v>
          </cell>
          <cell r="I38">
            <v>0.34109929759865865</v>
          </cell>
          <cell r="J38">
            <v>0.41096300915501044</v>
          </cell>
          <cell r="K38">
            <v>0.47159410513703409</v>
          </cell>
          <cell r="L38">
            <v>5.2263433778831736</v>
          </cell>
          <cell r="M38">
            <v>0.27370964071772375</v>
          </cell>
          <cell r="N38">
            <v>5.5000530186008971</v>
          </cell>
        </row>
        <row r="39">
          <cell r="B39" t="str">
            <v>1 1/2"</v>
          </cell>
          <cell r="C39">
            <v>1.9</v>
          </cell>
          <cell r="D39" t="str">
            <v>5S</v>
          </cell>
          <cell r="E39">
            <v>6.5000000000000002E-2</v>
          </cell>
          <cell r="F39">
            <v>5.6875000000000002E-2</v>
          </cell>
          <cell r="G39">
            <v>1.77</v>
          </cell>
          <cell r="H39">
            <v>0.37471346375692227</v>
          </cell>
          <cell r="I39">
            <v>0.15791596342290951</v>
          </cell>
          <cell r="J39">
            <v>0.16622732991885211</v>
          </cell>
          <cell r="K39">
            <v>0.64917736405392334</v>
          </cell>
          <cell r="L39">
            <v>1.2768890085068603</v>
          </cell>
          <cell r="M39">
            <v>1.0681213794998567</v>
          </cell>
          <cell r="N39">
            <v>2.3450103880067168</v>
          </cell>
        </row>
        <row r="40">
          <cell r="B40" t="str">
            <v>1 1/2"</v>
          </cell>
          <cell r="C40">
            <v>1.9</v>
          </cell>
          <cell r="D40" t="str">
            <v>10S</v>
          </cell>
          <cell r="E40">
            <v>0.109</v>
          </cell>
          <cell r="F40">
            <v>9.5375000000000001E-2</v>
          </cell>
          <cell r="G40">
            <v>1.6819999999999999</v>
          </cell>
          <cell r="H40">
            <v>0.61329857624114592</v>
          </cell>
          <cell r="I40">
            <v>0.24681909884001205</v>
          </cell>
          <cell r="J40">
            <v>0.25980957772632846</v>
          </cell>
          <cell r="K40">
            <v>0.63438572651029912</v>
          </cell>
          <cell r="L40">
            <v>2.0899014491863421</v>
          </cell>
          <cell r="M40">
            <v>0.9645529157190309</v>
          </cell>
          <cell r="N40">
            <v>3.0544543649053733</v>
          </cell>
        </row>
        <row r="41">
          <cell r="B41" t="str">
            <v>1 1/2"</v>
          </cell>
          <cell r="C41">
            <v>1.9</v>
          </cell>
          <cell r="D41" t="str">
            <v>Std    40   40S</v>
          </cell>
          <cell r="E41">
            <v>0.14499999999999999</v>
          </cell>
          <cell r="F41">
            <v>0.12687499999999999</v>
          </cell>
          <cell r="G41">
            <v>1.6099999999999999</v>
          </cell>
          <cell r="H41">
            <v>0.79945679052226293</v>
          </cell>
          <cell r="I41">
            <v>0.30989443503113295</v>
          </cell>
          <cell r="J41">
            <v>0.32620466845382418</v>
          </cell>
          <cell r="K41">
            <v>0.62260039351095819</v>
          </cell>
          <cell r="L41">
            <v>2.7242618355882087</v>
          </cell>
          <cell r="M41">
            <v>0.88374267541306062</v>
          </cell>
          <cell r="N41">
            <v>3.6080045110012691</v>
          </cell>
        </row>
        <row r="42">
          <cell r="B42" t="str">
            <v>1 1/2"</v>
          </cell>
          <cell r="C42">
            <v>1.9</v>
          </cell>
          <cell r="D42" t="str">
            <v>XS     80   80S</v>
          </cell>
          <cell r="E42">
            <v>0.2</v>
          </cell>
          <cell r="F42">
            <v>0.17500000000000002</v>
          </cell>
          <cell r="G42">
            <v>1.5</v>
          </cell>
          <cell r="H42">
            <v>1.0681415022205296</v>
          </cell>
          <cell r="I42">
            <v>0.39120682518826899</v>
          </cell>
          <cell r="J42">
            <v>0.41179665809291477</v>
          </cell>
          <cell r="K42">
            <v>0.60518592184551023</v>
          </cell>
          <cell r="L42">
            <v>3.6398429083406647</v>
          </cell>
          <cell r="M42">
            <v>0.76710814385223824</v>
          </cell>
          <cell r="N42">
            <v>4.4069510521929027</v>
          </cell>
        </row>
        <row r="43">
          <cell r="B43" t="str">
            <v>1 1/2"</v>
          </cell>
          <cell r="C43">
            <v>1.9</v>
          </cell>
          <cell r="D43">
            <v>160</v>
          </cell>
          <cell r="E43">
            <v>0.28100000000000003</v>
          </cell>
          <cell r="F43">
            <v>0.24587500000000001</v>
          </cell>
          <cell r="G43">
            <v>1.3379999999999999</v>
          </cell>
          <cell r="H43">
            <v>1.4292330202314869</v>
          </cell>
          <cell r="I43">
            <v>0.4823879401316854</v>
          </cell>
          <cell r="J43">
            <v>0.50777677908598462</v>
          </cell>
          <cell r="K43">
            <v>0.58096062689307959</v>
          </cell>
          <cell r="L43">
            <v>4.8703132143458632</v>
          </cell>
          <cell r="M43">
            <v>0.6103603341700472</v>
          </cell>
          <cell r="N43">
            <v>5.4806735485159104</v>
          </cell>
        </row>
        <row r="44">
          <cell r="B44" t="str">
            <v>1 1/2"</v>
          </cell>
          <cell r="C44">
            <v>1.9</v>
          </cell>
          <cell r="D44" t="str">
            <v>XXS</v>
          </cell>
          <cell r="E44">
            <v>0.4</v>
          </cell>
          <cell r="F44">
            <v>0.35000000000000003</v>
          </cell>
          <cell r="G44">
            <v>1.0999999999999999</v>
          </cell>
          <cell r="H44">
            <v>1.8849555921538761</v>
          </cell>
          <cell r="I44">
            <v>0.5678428721363552</v>
          </cell>
          <cell r="J44">
            <v>0.5977293390909002</v>
          </cell>
          <cell r="K44">
            <v>0.54886246000250372</v>
          </cell>
          <cell r="L44">
            <v>6.4232521911894089</v>
          </cell>
          <cell r="M44">
            <v>0.41253371291609242</v>
          </cell>
          <cell r="N44">
            <v>6.8357859041055011</v>
          </cell>
        </row>
        <row r="45">
          <cell r="B45" t="str">
            <v>2"</v>
          </cell>
          <cell r="C45">
            <v>2.375</v>
          </cell>
          <cell r="D45" t="str">
            <v>5S</v>
          </cell>
          <cell r="E45">
            <v>6.5000000000000002E-2</v>
          </cell>
          <cell r="F45">
            <v>5.6875000000000002E-2</v>
          </cell>
          <cell r="G45">
            <v>2.2450000000000001</v>
          </cell>
          <cell r="H45">
            <v>0.47171013693650676</v>
          </cell>
          <cell r="I45">
            <v>0.31488567962943131</v>
          </cell>
          <cell r="J45">
            <v>0.2651668881089948</v>
          </cell>
          <cell r="K45">
            <v>0.81703159363637834</v>
          </cell>
          <cell r="L45">
            <v>1.607418860845147</v>
          </cell>
          <cell r="M45">
            <v>1.7183307656528344</v>
          </cell>
          <cell r="N45">
            <v>3.3257496264979816</v>
          </cell>
        </row>
        <row r="46">
          <cell r="B46" t="str">
            <v>2"</v>
          </cell>
          <cell r="C46">
            <v>2.375</v>
          </cell>
          <cell r="D46" t="str">
            <v>10S</v>
          </cell>
          <cell r="E46">
            <v>0.109</v>
          </cell>
          <cell r="F46">
            <v>9.5375000000000001E-2</v>
          </cell>
          <cell r="G46">
            <v>2.157</v>
          </cell>
          <cell r="H46">
            <v>0.77595453588075713</v>
          </cell>
          <cell r="I46">
            <v>0.49919454058521651</v>
          </cell>
          <cell r="J46">
            <v>0.42037434996649808</v>
          </cell>
          <cell r="K46">
            <v>0.80207831600162338</v>
          </cell>
          <cell r="L46">
            <v>2.6441745861843935</v>
          </cell>
          <cell r="M46">
            <v>1.5862599726159876</v>
          </cell>
          <cell r="N46">
            <v>4.2304345588003809</v>
          </cell>
        </row>
        <row r="47">
          <cell r="B47" t="str">
            <v>2"</v>
          </cell>
          <cell r="C47">
            <v>2.375</v>
          </cell>
          <cell r="D47" t="str">
            <v>Std    40   40S</v>
          </cell>
          <cell r="E47">
            <v>0.154</v>
          </cell>
          <cell r="F47">
            <v>0.13475000000000001</v>
          </cell>
          <cell r="G47">
            <v>2.0670000000000002</v>
          </cell>
          <cell r="H47">
            <v>1.0745315016779304</v>
          </cell>
          <cell r="I47">
            <v>0.66574707954528234</v>
          </cell>
          <cell r="J47">
            <v>0.56062911961707984</v>
          </cell>
          <cell r="K47">
            <v>0.78712745156041919</v>
          </cell>
          <cell r="L47">
            <v>3.6616177332687938</v>
          </cell>
          <cell r="M47">
            <v>1.4566493806307137</v>
          </cell>
          <cell r="N47">
            <v>5.1182671138995079</v>
          </cell>
        </row>
        <row r="48">
          <cell r="B48" t="str">
            <v>2"</v>
          </cell>
          <cell r="C48">
            <v>2.375</v>
          </cell>
          <cell r="D48" t="str">
            <v>XS     80   80S</v>
          </cell>
          <cell r="E48">
            <v>0.218</v>
          </cell>
          <cell r="F48">
            <v>0.19075</v>
          </cell>
          <cell r="G48">
            <v>1.9390000000000001</v>
          </cell>
          <cell r="H48">
            <v>1.4772585471269137</v>
          </cell>
          <cell r="I48">
            <v>0.86792134215314343</v>
          </cell>
          <cell r="J48">
            <v>0.73088113023422607</v>
          </cell>
          <cell r="K48">
            <v>0.76649959230256615</v>
          </cell>
          <cell r="L48">
            <v>5.0339669747570497</v>
          </cell>
          <cell r="M48">
            <v>1.2818278212054581</v>
          </cell>
          <cell r="N48">
            <v>6.3157947959625078</v>
          </cell>
        </row>
        <row r="49">
          <cell r="B49" t="str">
            <v>2"</v>
          </cell>
          <cell r="C49">
            <v>2.375</v>
          </cell>
          <cell r="D49">
            <v>160</v>
          </cell>
          <cell r="E49">
            <v>0.34300000000000003</v>
          </cell>
          <cell r="F49">
            <v>0.30012500000000003</v>
          </cell>
          <cell r="G49">
            <v>1.6890000000000001</v>
          </cell>
          <cell r="H49">
            <v>2.1896146813283992</v>
          </cell>
          <cell r="I49">
            <v>1.1623221934501149</v>
          </cell>
          <cell r="J49">
            <v>0.97879763658957042</v>
          </cell>
          <cell r="K49">
            <v>0.72858364310489443</v>
          </cell>
          <cell r="L49">
            <v>7.4614210320107137</v>
          </cell>
          <cell r="M49">
            <v>0.97259800499480042</v>
          </cell>
          <cell r="N49">
            <v>8.4340190370055144</v>
          </cell>
        </row>
        <row r="50">
          <cell r="B50" t="str">
            <v>2"</v>
          </cell>
          <cell r="C50">
            <v>2.375</v>
          </cell>
          <cell r="D50" t="str">
            <v>XXS</v>
          </cell>
          <cell r="E50">
            <v>0.436</v>
          </cell>
          <cell r="F50">
            <v>0.38150000000000001</v>
          </cell>
          <cell r="G50">
            <v>1.5030000000000001</v>
          </cell>
          <cell r="H50">
            <v>2.6559149957154253</v>
          </cell>
          <cell r="I50">
            <v>1.3112972750789642</v>
          </cell>
          <cell r="J50">
            <v>1.1042503369086014</v>
          </cell>
          <cell r="K50">
            <v>0.70265718881969752</v>
          </cell>
          <cell r="L50">
            <v>9.0504051590671502</v>
          </cell>
          <cell r="M50">
            <v>0.77017964486022239</v>
          </cell>
          <cell r="N50">
            <v>9.8205848039273729</v>
          </cell>
        </row>
        <row r="51">
          <cell r="B51" t="str">
            <v>2 1/2"</v>
          </cell>
          <cell r="C51">
            <v>2.875</v>
          </cell>
          <cell r="D51" t="str">
            <v>5S</v>
          </cell>
          <cell r="E51">
            <v>8.3000000000000004E-2</v>
          </cell>
          <cell r="F51">
            <v>7.2625000000000009E-2</v>
          </cell>
          <cell r="G51">
            <v>2.7090000000000001</v>
          </cell>
          <cell r="H51">
            <v>0.72802011517228415</v>
          </cell>
          <cell r="I51">
            <v>0.71001554070647277</v>
          </cell>
          <cell r="J51">
            <v>0.49392385440450282</v>
          </cell>
          <cell r="K51">
            <v>0.98755715024498703</v>
          </cell>
          <cell r="L51">
            <v>2.4808312829624475</v>
          </cell>
          <cell r="M51">
            <v>2.5020275378816388</v>
          </cell>
          <cell r="N51">
            <v>4.9828588208440863</v>
          </cell>
        </row>
        <row r="52">
          <cell r="B52" t="str">
            <v>2 1/2"</v>
          </cell>
          <cell r="C52">
            <v>2.875</v>
          </cell>
          <cell r="D52" t="str">
            <v>10S</v>
          </cell>
          <cell r="E52">
            <v>0.12</v>
          </cell>
          <cell r="F52">
            <v>0.105</v>
          </cell>
          <cell r="G52">
            <v>2.6349999999999998</v>
          </cell>
          <cell r="H52">
            <v>1.0386105312767864</v>
          </cell>
          <cell r="I52">
            <v>0.98725448616305955</v>
          </cell>
          <cell r="J52">
            <v>0.68678572950473704</v>
          </cell>
          <cell r="K52">
            <v>0.97496314032890496</v>
          </cell>
          <cell r="L52">
            <v>3.5392119573453664</v>
          </cell>
          <cell r="M52">
            <v>2.36720197426598</v>
          </cell>
          <cell r="N52">
            <v>5.9064139316113469</v>
          </cell>
        </row>
        <row r="53">
          <cell r="B53" t="str">
            <v>2 1/2"</v>
          </cell>
          <cell r="C53">
            <v>2.875</v>
          </cell>
          <cell r="D53" t="str">
            <v>Std    40   40S</v>
          </cell>
          <cell r="E53">
            <v>0.20300000000000001</v>
          </cell>
          <cell r="F53">
            <v>0.17762500000000001</v>
          </cell>
          <cell r="G53">
            <v>2.4689999999999999</v>
          </cell>
          <cell r="H53">
            <v>1.704050120789562</v>
          </cell>
          <cell r="I53">
            <v>1.5295538973768548</v>
          </cell>
          <cell r="J53">
            <v>1.0640374938273773</v>
          </cell>
          <cell r="K53">
            <v>0.94741708080443632</v>
          </cell>
          <cell r="L53">
            <v>5.8067912675603255</v>
          </cell>
          <cell r="M53">
            <v>2.0783383678691703</v>
          </cell>
          <cell r="N53">
            <v>7.8851296354294957</v>
          </cell>
        </row>
        <row r="54">
          <cell r="B54" t="str">
            <v>2 1/2"</v>
          </cell>
          <cell r="C54">
            <v>2.875</v>
          </cell>
          <cell r="D54" t="str">
            <v>XS     80   80S</v>
          </cell>
          <cell r="E54">
            <v>0.27600000000000002</v>
          </cell>
          <cell r="F54">
            <v>0.24150000000000002</v>
          </cell>
          <cell r="G54">
            <v>2.323</v>
          </cell>
          <cell r="H54">
            <v>2.2535398086436449</v>
          </cell>
          <cell r="I54">
            <v>1.9242348251786423</v>
          </cell>
          <cell r="J54">
            <v>1.3385981392547077</v>
          </cell>
          <cell r="K54">
            <v>0.92405201422863636</v>
          </cell>
          <cell r="L54">
            <v>7.679254924654586</v>
          </cell>
          <cell r="M54">
            <v>1.8398079656915571</v>
          </cell>
          <cell r="N54">
            <v>9.5190628903461434</v>
          </cell>
        </row>
        <row r="55">
          <cell r="B55" t="str">
            <v>2 1/2"</v>
          </cell>
          <cell r="C55">
            <v>2.875</v>
          </cell>
          <cell r="D55">
            <v>160</v>
          </cell>
          <cell r="E55">
            <v>0.375</v>
          </cell>
          <cell r="F55">
            <v>0.328125</v>
          </cell>
          <cell r="G55">
            <v>2.125</v>
          </cell>
          <cell r="H55">
            <v>2.9452431127404308</v>
          </cell>
          <cell r="I55">
            <v>2.352743033419602</v>
          </cell>
          <cell r="J55">
            <v>1.6366908058571144</v>
          </cell>
          <cell r="K55">
            <v>0.89377185287969318</v>
          </cell>
          <cell r="L55">
            <v>10.036331548733449</v>
          </cell>
          <cell r="M55">
            <v>1.5395434275923392</v>
          </cell>
          <cell r="N55">
            <v>11.575874976325787</v>
          </cell>
        </row>
        <row r="56">
          <cell r="B56" t="str">
            <v>2 1/2"</v>
          </cell>
          <cell r="C56">
            <v>2.875</v>
          </cell>
          <cell r="D56" t="str">
            <v>XXS</v>
          </cell>
          <cell r="E56">
            <v>0.55200000000000005</v>
          </cell>
          <cell r="F56">
            <v>0.48300000000000004</v>
          </cell>
          <cell r="G56">
            <v>1.7709999999999999</v>
          </cell>
          <cell r="H56">
            <v>4.028451693327578</v>
          </cell>
          <cell r="I56">
            <v>2.8707920053208</v>
          </cell>
          <cell r="J56">
            <v>1.9970726993536001</v>
          </cell>
          <cell r="K56">
            <v>0.84417363439046111</v>
          </cell>
          <cell r="L56">
            <v>13.727517652922357</v>
          </cell>
          <cell r="M56">
            <v>1.069328637249803</v>
          </cell>
          <cell r="N56">
            <v>14.79684629017216</v>
          </cell>
        </row>
        <row r="57">
          <cell r="B57" t="str">
            <v>3"</v>
          </cell>
          <cell r="C57">
            <v>3.5</v>
          </cell>
          <cell r="D57" t="str">
            <v>5S</v>
          </cell>
          <cell r="E57">
            <v>8.3000000000000004E-2</v>
          </cell>
          <cell r="F57">
            <v>7.2625000000000009E-2</v>
          </cell>
          <cell r="G57">
            <v>3.3340000000000001</v>
          </cell>
          <cell r="H57">
            <v>0.89099023407725497</v>
          </cell>
          <cell r="I57">
            <v>1.3011551381115756</v>
          </cell>
          <cell r="J57">
            <v>0.74351722177804314</v>
          </cell>
          <cell r="K57">
            <v>1.2084482818888029</v>
          </cell>
          <cell r="L57">
            <v>3.0361749619923657</v>
          </cell>
          <cell r="M57">
            <v>3.7897037915758256</v>
          </cell>
          <cell r="N57">
            <v>6.8258787535681913</v>
          </cell>
        </row>
        <row r="58">
          <cell r="B58" t="str">
            <v>3"</v>
          </cell>
          <cell r="C58">
            <v>3.5</v>
          </cell>
          <cell r="D58" t="str">
            <v>10S</v>
          </cell>
          <cell r="E58">
            <v>0.12</v>
          </cell>
          <cell r="F58">
            <v>0.105</v>
          </cell>
          <cell r="G58">
            <v>3.26</v>
          </cell>
          <cell r="H58">
            <v>1.2742299802960206</v>
          </cell>
          <cell r="I58">
            <v>1.8219577373262654</v>
          </cell>
          <cell r="J58">
            <v>1.0411187070435803</v>
          </cell>
          <cell r="K58">
            <v>1.1957633545145965</v>
          </cell>
          <cell r="L58">
            <v>4.3421184812440421</v>
          </cell>
          <cell r="M58">
            <v>3.62334155982402</v>
          </cell>
          <cell r="N58">
            <v>7.965460041068062</v>
          </cell>
        </row>
        <row r="59">
          <cell r="B59" t="str">
            <v>3"</v>
          </cell>
          <cell r="C59">
            <v>3.5</v>
          </cell>
          <cell r="D59" t="str">
            <v>Std    40   40S</v>
          </cell>
          <cell r="E59">
            <v>0.216</v>
          </cell>
          <cell r="F59">
            <v>0.189</v>
          </cell>
          <cell r="G59">
            <v>3.0680000000000001</v>
          </cell>
          <cell r="H59">
            <v>2.2284698992679974</v>
          </cell>
          <cell r="I59">
            <v>3.0171565951975317</v>
          </cell>
          <cell r="J59">
            <v>1.7240894829700182</v>
          </cell>
          <cell r="K59">
            <v>1.1635781022346545</v>
          </cell>
          <cell r="L59">
            <v>7.5938256705117633</v>
          </cell>
          <cell r="M59">
            <v>3.2091113446306796</v>
          </cell>
          <cell r="N59">
            <v>10.802937015142444</v>
          </cell>
        </row>
        <row r="60">
          <cell r="B60" t="str">
            <v>3"</v>
          </cell>
          <cell r="C60">
            <v>3.5</v>
          </cell>
          <cell r="D60" t="str">
            <v>XS     80   80S</v>
          </cell>
          <cell r="E60">
            <v>0.3</v>
          </cell>
          <cell r="F60">
            <v>0.26250000000000001</v>
          </cell>
          <cell r="G60">
            <v>2.9</v>
          </cell>
          <cell r="H60">
            <v>3.0159289474462012</v>
          </cell>
          <cell r="I60">
            <v>3.8943182533899074</v>
          </cell>
          <cell r="J60">
            <v>2.2253247162228043</v>
          </cell>
          <cell r="K60">
            <v>1.1363318177363511</v>
          </cell>
          <cell r="L60">
            <v>10.277203505903053</v>
          </cell>
          <cell r="M60">
            <v>2.8672797732432547</v>
          </cell>
          <cell r="N60">
            <v>13.144483279146307</v>
          </cell>
        </row>
        <row r="61">
          <cell r="B61" t="str">
            <v>3"</v>
          </cell>
          <cell r="C61">
            <v>3.5</v>
          </cell>
          <cell r="D61">
            <v>160</v>
          </cell>
          <cell r="E61">
            <v>0.438</v>
          </cell>
          <cell r="F61">
            <v>0.38324999999999998</v>
          </cell>
          <cell r="G61">
            <v>2.6240000000000001</v>
          </cell>
          <cell r="H61">
            <v>4.2133658369178724</v>
          </cell>
          <cell r="I61">
            <v>5.039021219686135</v>
          </cell>
          <cell r="J61">
            <v>2.8794406969635058</v>
          </cell>
          <cell r="K61">
            <v>1.0936000182882222</v>
          </cell>
          <cell r="L61">
            <v>14.357638692878036</v>
          </cell>
          <cell r="M61">
            <v>2.3474791124821106</v>
          </cell>
          <cell r="N61">
            <v>16.705117805360146</v>
          </cell>
        </row>
        <row r="62">
          <cell r="B62" t="str">
            <v>3"</v>
          </cell>
          <cell r="C62">
            <v>3.5</v>
          </cell>
          <cell r="D62" t="str">
            <v>XXS</v>
          </cell>
          <cell r="E62">
            <v>0.6</v>
          </cell>
          <cell r="F62">
            <v>0.52500000000000002</v>
          </cell>
          <cell r="G62">
            <v>2.2999999999999998</v>
          </cell>
          <cell r="H62">
            <v>5.4663712172462411</v>
          </cell>
          <cell r="I62">
            <v>5.9925094469061913</v>
          </cell>
          <cell r="J62">
            <v>3.4242911125178237</v>
          </cell>
          <cell r="K62">
            <v>1.0470195795685961</v>
          </cell>
          <cell r="L62">
            <v>18.627431354449286</v>
          </cell>
          <cell r="M62">
            <v>1.8035564804348172</v>
          </cell>
          <cell r="N62">
            <v>20.430987834884103</v>
          </cell>
        </row>
        <row r="63">
          <cell r="B63" t="str">
            <v>3 1/2"</v>
          </cell>
          <cell r="C63">
            <v>4</v>
          </cell>
          <cell r="D63" t="str">
            <v>5S</v>
          </cell>
          <cell r="E63">
            <v>8.3000000000000004E-2</v>
          </cell>
          <cell r="F63">
            <v>7.2625000000000009E-2</v>
          </cell>
          <cell r="G63">
            <v>3.8340000000000001</v>
          </cell>
          <cell r="H63">
            <v>1.0213663292012303</v>
          </cell>
          <cell r="I63">
            <v>1.959718301239225</v>
          </cell>
          <cell r="J63">
            <v>0.97985915061961248</v>
          </cell>
          <cell r="K63">
            <v>1.3851795010033896</v>
          </cell>
          <cell r="L63">
            <v>3.4804499052162963</v>
          </cell>
          <cell r="M63">
            <v>5.0116218304942368</v>
          </cell>
          <cell r="N63">
            <v>8.4920717357105335</v>
          </cell>
        </row>
        <row r="64">
          <cell r="B64" t="str">
            <v>3 1/2"</v>
          </cell>
          <cell r="C64">
            <v>4</v>
          </cell>
          <cell r="D64" t="str">
            <v>10S</v>
          </cell>
          <cell r="E64">
            <v>0.12</v>
          </cell>
          <cell r="F64">
            <v>0.105</v>
          </cell>
          <cell r="G64">
            <v>3.76</v>
          </cell>
          <cell r="H64">
            <v>1.4627255395114085</v>
          </cell>
          <cell r="I64">
            <v>2.7551898262236882</v>
          </cell>
          <cell r="J64">
            <v>1.3775949131118441</v>
          </cell>
          <cell r="K64">
            <v>1.3724430771438207</v>
          </cell>
          <cell r="L64">
            <v>4.9844437003629842</v>
          </cell>
          <cell r="M64">
            <v>4.8200302642335124</v>
          </cell>
          <cell r="N64">
            <v>9.8044739645964967</v>
          </cell>
        </row>
        <row r="65">
          <cell r="B65" t="str">
            <v>3 1/2"</v>
          </cell>
          <cell r="C65">
            <v>4</v>
          </cell>
          <cell r="D65" t="str">
            <v>Std    40   40S</v>
          </cell>
          <cell r="E65">
            <v>0.22600000000000001</v>
          </cell>
          <cell r="F65">
            <v>0.19775000000000001</v>
          </cell>
          <cell r="G65">
            <v>3.548</v>
          </cell>
          <cell r="H65">
            <v>2.6795397724704202</v>
          </cell>
          <cell r="I65">
            <v>4.7877185997172003</v>
          </cell>
          <cell r="J65">
            <v>2.3938592998586001</v>
          </cell>
          <cell r="K65">
            <v>1.3367007892568927</v>
          </cell>
          <cell r="L65">
            <v>9.1309099198633898</v>
          </cell>
          <cell r="M65">
            <v>4.2918180069723135</v>
          </cell>
          <cell r="N65">
            <v>13.422727926835703</v>
          </cell>
        </row>
        <row r="66">
          <cell r="B66" t="str">
            <v>3 1/2"</v>
          </cell>
          <cell r="C66">
            <v>4</v>
          </cell>
          <cell r="D66" t="str">
            <v>XS     80   80S</v>
          </cell>
          <cell r="E66">
            <v>0.318</v>
          </cell>
          <cell r="F66">
            <v>0.27825</v>
          </cell>
          <cell r="G66">
            <v>3.3639999999999999</v>
          </cell>
          <cell r="H66">
            <v>3.6784154398646032</v>
          </cell>
          <cell r="I66">
            <v>6.28008879058748</v>
          </cell>
          <cell r="J66">
            <v>3.14004439529374</v>
          </cell>
          <cell r="K66">
            <v>1.3066296338289591</v>
          </cell>
          <cell r="L66">
            <v>12.534719721018485</v>
          </cell>
          <cell r="M66">
            <v>3.8582116628761236</v>
          </cell>
          <cell r="N66">
            <v>16.392931383894609</v>
          </cell>
        </row>
        <row r="67">
          <cell r="B67" t="str">
            <v>3 1/2"</v>
          </cell>
          <cell r="C67">
            <v>4</v>
          </cell>
          <cell r="D67" t="str">
            <v>XXS</v>
          </cell>
          <cell r="E67">
            <v>0.63600000000000001</v>
          </cell>
          <cell r="F67">
            <v>0.55649999999999999</v>
          </cell>
          <cell r="G67">
            <v>2.7279999999999998</v>
          </cell>
          <cell r="H67">
            <v>6.7214500487259787</v>
          </cell>
          <cell r="I67">
            <v>9.847757781189598</v>
          </cell>
          <cell r="J67">
            <v>4.923878890594799</v>
          </cell>
          <cell r="K67">
            <v>1.2104230665350026</v>
          </cell>
          <cell r="L67">
            <v>22.904289593430846</v>
          </cell>
          <cell r="M67">
            <v>2.5372473479191346</v>
          </cell>
          <cell r="N67">
            <v>25.44153694134998</v>
          </cell>
        </row>
        <row r="68">
          <cell r="B68" t="str">
            <v>4"</v>
          </cell>
          <cell r="C68">
            <v>4.5</v>
          </cell>
          <cell r="D68" t="str">
            <v>5S</v>
          </cell>
          <cell r="E68">
            <v>8.3000000000000004E-2</v>
          </cell>
          <cell r="F68">
            <v>7.2625000000000009E-2</v>
          </cell>
          <cell r="G68">
            <v>4.3339999999999996</v>
          </cell>
          <cell r="H68">
            <v>1.1517424243252099</v>
          </cell>
          <cell r="I68">
            <v>2.8097876510921136</v>
          </cell>
          <cell r="J68">
            <v>1.2487945115964949</v>
          </cell>
          <cell r="K68">
            <v>1.5619210127275958</v>
          </cell>
          <cell r="L68">
            <v>3.9247248484402411</v>
          </cell>
          <cell r="M68">
            <v>6.4040083458242529</v>
          </cell>
          <cell r="N68">
            <v>10.328733194264494</v>
          </cell>
        </row>
        <row r="69">
          <cell r="B69" t="str">
            <v>4"</v>
          </cell>
          <cell r="C69">
            <v>4.5</v>
          </cell>
          <cell r="D69" t="str">
            <v>10S</v>
          </cell>
          <cell r="E69">
            <v>0.12</v>
          </cell>
          <cell r="F69">
            <v>0.105</v>
          </cell>
          <cell r="G69">
            <v>4.26</v>
          </cell>
          <cell r="H69">
            <v>1.6512210987267977</v>
          </cell>
          <cell r="I69">
            <v>3.9626829537795047</v>
          </cell>
          <cell r="J69">
            <v>1.761192423902002</v>
          </cell>
          <cell r="K69">
            <v>1.5491449254346734</v>
          </cell>
          <cell r="L69">
            <v>5.6267689194819299</v>
          </cell>
          <cell r="M69">
            <v>6.1871874450546116</v>
          </cell>
          <cell r="N69">
            <v>11.813956364536541</v>
          </cell>
        </row>
        <row r="70">
          <cell r="B70" t="str">
            <v>4"</v>
          </cell>
          <cell r="C70">
            <v>4.5</v>
          </cell>
          <cell r="D70" t="str">
            <v>Std    40   40S</v>
          </cell>
          <cell r="E70">
            <v>0.23699999999999999</v>
          </cell>
          <cell r="F70">
            <v>0.20737499999999998</v>
          </cell>
          <cell r="G70">
            <v>4.0259999999999998</v>
          </cell>
          <cell r="H70">
            <v>3.1740484472940316</v>
          </cell>
          <cell r="I70">
            <v>7.232600246762261</v>
          </cell>
          <cell r="J70">
            <v>3.2144889985610048</v>
          </cell>
          <cell r="K70">
            <v>1.5095255049186815</v>
          </cell>
          <cell r="L70">
            <v>10.816018015960985</v>
          </cell>
          <cell r="M70">
            <v>5.5261366047388076</v>
          </cell>
          <cell r="N70">
            <v>16.342154620699795</v>
          </cell>
        </row>
        <row r="71">
          <cell r="B71" t="str">
            <v>4"</v>
          </cell>
          <cell r="C71">
            <v>4.5</v>
          </cell>
          <cell r="D71" t="str">
            <v>XS     80   80S</v>
          </cell>
          <cell r="E71">
            <v>0.33700000000000002</v>
          </cell>
          <cell r="F71">
            <v>0.294875</v>
          </cell>
          <cell r="G71">
            <v>3.8260000000000001</v>
          </cell>
          <cell r="H71">
            <v>4.4074377230933814</v>
          </cell>
          <cell r="I71">
            <v>9.6104939835058403</v>
          </cell>
          <cell r="J71">
            <v>4.2713306593359288</v>
          </cell>
          <cell r="K71">
            <v>1.4766574585867909</v>
          </cell>
          <cell r="L71">
            <v>15.018966033062577</v>
          </cell>
          <cell r="M71">
            <v>4.9907292140252295</v>
          </cell>
          <cell r="N71">
            <v>20.009695247087805</v>
          </cell>
        </row>
        <row r="72">
          <cell r="B72" t="str">
            <v>4"</v>
          </cell>
          <cell r="C72">
            <v>4.5</v>
          </cell>
          <cell r="D72" t="str">
            <v>120</v>
          </cell>
          <cell r="E72">
            <v>0.438</v>
          </cell>
          <cell r="F72">
            <v>0.38324999999999998</v>
          </cell>
          <cell r="G72">
            <v>3.6240000000000001</v>
          </cell>
          <cell r="H72">
            <v>5.5893834191902014</v>
          </cell>
          <cell r="I72">
            <v>11.662030518187008</v>
          </cell>
          <cell r="J72">
            <v>5.1831246747497808</v>
          </cell>
          <cell r="K72">
            <v>1.4444587221516578</v>
          </cell>
          <cell r="L72">
            <v>19.046612792446304</v>
          </cell>
          <cell r="M72">
            <v>4.4776531937215696</v>
          </cell>
          <cell r="N72">
            <v>23.524265986167872</v>
          </cell>
        </row>
        <row r="73">
          <cell r="B73" t="str">
            <v>4"</v>
          </cell>
          <cell r="C73">
            <v>4.5</v>
          </cell>
          <cell r="D73">
            <v>160</v>
          </cell>
          <cell r="E73">
            <v>0.53100000000000003</v>
          </cell>
          <cell r="F73">
            <v>0.46462500000000001</v>
          </cell>
          <cell r="G73">
            <v>3.4379999999999997</v>
          </cell>
          <cell r="H73">
            <v>6.6210290395539806</v>
          </cell>
          <cell r="I73">
            <v>13.270960526122876</v>
          </cell>
          <cell r="J73">
            <v>5.8982046782768336</v>
          </cell>
          <cell r="K73">
            <v>1.4157560700911722</v>
          </cell>
          <cell r="L73">
            <v>22.562090832945231</v>
          </cell>
          <cell r="M73">
            <v>4.0298215962057826</v>
          </cell>
          <cell r="N73">
            <v>26.591912429151012</v>
          </cell>
        </row>
        <row r="74">
          <cell r="B74" t="str">
            <v>4"</v>
          </cell>
          <cell r="C74">
            <v>4.5</v>
          </cell>
          <cell r="D74" t="str">
            <v>XXS</v>
          </cell>
          <cell r="E74">
            <v>0.67400000000000004</v>
          </cell>
          <cell r="F74">
            <v>0.58975</v>
          </cell>
          <cell r="G74">
            <v>3.1520000000000001</v>
          </cell>
          <cell r="H74">
            <v>8.1013003740356844</v>
          </cell>
          <cell r="I74">
            <v>15.283662145344129</v>
          </cell>
          <cell r="J74">
            <v>6.7927387312640573</v>
          </cell>
          <cell r="K74">
            <v>1.3735242990205889</v>
          </cell>
          <cell r="L74">
            <v>27.606324305787854</v>
          </cell>
          <cell r="M74">
            <v>3.3872440837417543</v>
          </cell>
          <cell r="N74">
            <v>30.99356838952961</v>
          </cell>
        </row>
        <row r="75">
          <cell r="B75" t="str">
            <v>5"</v>
          </cell>
          <cell r="C75">
            <v>5.5629999999999997</v>
          </cell>
          <cell r="D75" t="str">
            <v>5S</v>
          </cell>
          <cell r="E75">
            <v>0.109</v>
          </cell>
          <cell r="F75">
            <v>9.5375000000000001E-2</v>
          </cell>
          <cell r="G75">
            <v>5.3449999999999998</v>
          </cell>
          <cell r="H75">
            <v>1.8676328502619812</v>
          </cell>
          <cell r="I75">
            <v>6.9471265943996876</v>
          </cell>
          <cell r="J75">
            <v>2.4976187648390034</v>
          </cell>
          <cell r="K75">
            <v>1.9286652444112744</v>
          </cell>
          <cell r="L75">
            <v>6.3642225035523756</v>
          </cell>
          <cell r="M75">
            <v>9.7402363286303064</v>
          </cell>
          <cell r="N75">
            <v>16.104458832182683</v>
          </cell>
        </row>
        <row r="76">
          <cell r="B76" t="str">
            <v>5"</v>
          </cell>
          <cell r="C76">
            <v>5.5629999999999997</v>
          </cell>
          <cell r="D76" t="str">
            <v>10S</v>
          </cell>
          <cell r="E76">
            <v>0.13400000000000001</v>
          </cell>
          <cell r="F76">
            <v>0.11725000000000001</v>
          </cell>
          <cell r="G76">
            <v>5.2949999999999999</v>
          </cell>
          <cell r="H76">
            <v>2.2854646731894208</v>
          </cell>
          <cell r="I76">
            <v>8.4253646606635506</v>
          </cell>
          <cell r="J76">
            <v>3.0290723209288339</v>
          </cell>
          <cell r="K76">
            <v>1.920025943835135</v>
          </cell>
          <cell r="L76">
            <v>7.7880434059326848</v>
          </cell>
          <cell r="M76">
            <v>9.5588578697283548</v>
          </cell>
          <cell r="N76">
            <v>17.34690127566104</v>
          </cell>
        </row>
        <row r="77">
          <cell r="B77" t="str">
            <v>5"</v>
          </cell>
          <cell r="C77">
            <v>5.5629999999999997</v>
          </cell>
          <cell r="D77" t="str">
            <v>Std    40   40S</v>
          </cell>
          <cell r="E77">
            <v>0.25800000000000001</v>
          </cell>
          <cell r="F77">
            <v>0.22575000000000001</v>
          </cell>
          <cell r="G77">
            <v>5.0469999999999997</v>
          </cell>
          <cell r="H77">
            <v>4.2998664490418141</v>
          </cell>
          <cell r="I77">
            <v>15.162183160294875</v>
          </cell>
          <cell r="J77">
            <v>5.4510814885115497</v>
          </cell>
          <cell r="K77">
            <v>1.8778175164269821</v>
          </cell>
          <cell r="L77">
            <v>14.65240173593172</v>
          </cell>
          <cell r="M77">
            <v>8.6844173181361199</v>
          </cell>
          <cell r="N77">
            <v>23.336819054067838</v>
          </cell>
        </row>
        <row r="78">
          <cell r="B78" t="str">
            <v>5"</v>
          </cell>
          <cell r="C78">
            <v>5.5629999999999997</v>
          </cell>
          <cell r="D78" t="str">
            <v>XS     80   80S</v>
          </cell>
          <cell r="E78">
            <v>0.375</v>
          </cell>
          <cell r="F78">
            <v>0.328125</v>
          </cell>
          <cell r="G78">
            <v>4.8129999999999997</v>
          </cell>
          <cell r="H78">
            <v>6.1119685075589425</v>
          </cell>
          <cell r="I78">
            <v>20.670653808686378</v>
          </cell>
          <cell r="J78">
            <v>7.4314771916902318</v>
          </cell>
          <cell r="K78">
            <v>1.8390204253895606</v>
          </cell>
          <cell r="L78">
            <v>20.827395229931653</v>
          </cell>
          <cell r="M78">
            <v>7.8977939431042836</v>
          </cell>
          <cell r="N78">
            <v>28.725189173035936</v>
          </cell>
        </row>
        <row r="79">
          <cell r="B79" t="str">
            <v>5"</v>
          </cell>
          <cell r="C79">
            <v>5.5629999999999997</v>
          </cell>
          <cell r="D79" t="str">
            <v>120</v>
          </cell>
          <cell r="E79">
            <v>0.5</v>
          </cell>
          <cell r="F79">
            <v>0.4375</v>
          </cell>
          <cell r="G79">
            <v>4.5629999999999997</v>
          </cell>
          <cell r="H79">
            <v>7.9529418025625596</v>
          </cell>
          <cell r="I79">
            <v>25.73171238454168</v>
          </cell>
          <cell r="J79">
            <v>9.2510200915123786</v>
          </cell>
          <cell r="K79">
            <v>1.7987484885330691</v>
          </cell>
          <cell r="L79">
            <v>27.10077153665997</v>
          </cell>
          <cell r="M79">
            <v>7.098637725686662</v>
          </cell>
          <cell r="N79">
            <v>34.199409262346634</v>
          </cell>
        </row>
        <row r="80">
          <cell r="B80" t="str">
            <v>5"</v>
          </cell>
          <cell r="C80">
            <v>5.5629999999999997</v>
          </cell>
          <cell r="D80">
            <v>160</v>
          </cell>
          <cell r="E80">
            <v>0.625</v>
          </cell>
          <cell r="F80">
            <v>0.546875</v>
          </cell>
          <cell r="G80">
            <v>4.3129999999999997</v>
          </cell>
          <cell r="H80">
            <v>9.6957403271414986</v>
          </cell>
          <cell r="I80">
            <v>30.025852270852106</v>
          </cell>
          <cell r="J80">
            <v>10.794841729589109</v>
          </cell>
          <cell r="K80">
            <v>1.7597751631955711</v>
          </cell>
          <cell r="L80">
            <v>33.03960345843052</v>
          </cell>
          <cell r="M80">
            <v>6.3420986273719429</v>
          </cell>
          <cell r="N80">
            <v>39.381702085802459</v>
          </cell>
        </row>
        <row r="81">
          <cell r="B81" t="str">
            <v>5"</v>
          </cell>
          <cell r="C81">
            <v>5.5629999999999997</v>
          </cell>
          <cell r="D81" t="str">
            <v>XXS</v>
          </cell>
          <cell r="E81">
            <v>0.75</v>
          </cell>
          <cell r="F81">
            <v>0.65625</v>
          </cell>
          <cell r="G81">
            <v>4.0629999999999997</v>
          </cell>
          <cell r="H81">
            <v>11.340364081295753</v>
          </cell>
          <cell r="I81">
            <v>33.6347671484573</v>
          </cell>
          <cell r="J81">
            <v>12.092312474728493</v>
          </cell>
          <cell r="K81">
            <v>1.7221886148154619</v>
          </cell>
          <cell r="L81">
            <v>38.643890995243268</v>
          </cell>
          <cell r="M81">
            <v>5.6281766481601281</v>
          </cell>
          <cell r="N81">
            <v>44.272067643403396</v>
          </cell>
        </row>
        <row r="82">
          <cell r="B82" t="str">
            <v>6"</v>
          </cell>
          <cell r="C82">
            <v>6.625</v>
          </cell>
          <cell r="D82" t="str">
            <v>5S</v>
          </cell>
          <cell r="E82">
            <v>0.109</v>
          </cell>
          <cell r="F82">
            <v>9.5375000000000001E-2</v>
          </cell>
          <cell r="G82">
            <v>6.407</v>
          </cell>
          <cell r="H82">
            <v>2.2312973326562271</v>
          </cell>
          <cell r="I82">
            <v>11.845437925705564</v>
          </cell>
          <cell r="J82">
            <v>3.5759812605903591</v>
          </cell>
          <cell r="K82">
            <v>2.3040761977417321</v>
          </cell>
          <cell r="L82">
            <v>7.6034605487985436</v>
          </cell>
          <cell r="M82">
            <v>13.995342244522618</v>
          </cell>
          <cell r="N82">
            <v>21.598802793321163</v>
          </cell>
        </row>
        <row r="83">
          <cell r="B83" t="str">
            <v>6"</v>
          </cell>
          <cell r="C83">
            <v>6.625</v>
          </cell>
          <cell r="D83" t="str">
            <v>10S</v>
          </cell>
          <cell r="E83">
            <v>0.13400000000000001</v>
          </cell>
          <cell r="F83">
            <v>0.11725000000000001</v>
          </cell>
          <cell r="G83">
            <v>6.3570000000000002</v>
          </cell>
          <cell r="H83">
            <v>2.732538440536477</v>
          </cell>
          <cell r="I83">
            <v>14.397416113871918</v>
          </cell>
          <cell r="J83">
            <v>4.3463897702254846</v>
          </cell>
          <cell r="K83">
            <v>2.2954040221712604</v>
          </cell>
          <cell r="L83">
            <v>9.3115103606389873</v>
          </cell>
          <cell r="M83">
            <v>13.777756281230841</v>
          </cell>
          <cell r="N83">
            <v>23.089266641869827</v>
          </cell>
        </row>
        <row r="84">
          <cell r="B84" t="str">
            <v>6"</v>
          </cell>
          <cell r="C84">
            <v>6.625</v>
          </cell>
          <cell r="D84" t="str">
            <v>Std    40   40S</v>
          </cell>
          <cell r="E84">
            <v>0.28000000000000003</v>
          </cell>
          <cell r="F84">
            <v>0.24500000000000002</v>
          </cell>
          <cell r="G84">
            <v>6.0649999999999995</v>
          </cell>
          <cell r="H84">
            <v>5.5813535083676324</v>
          </cell>
          <cell r="I84">
            <v>28.142178567783283</v>
          </cell>
          <cell r="J84">
            <v>8.4957520204628771</v>
          </cell>
          <cell r="K84">
            <v>2.2454794866575827</v>
          </cell>
          <cell r="L84">
            <v>19.019249738111856</v>
          </cell>
          <cell r="M84">
            <v>12.541101583463595</v>
          </cell>
          <cell r="N84">
            <v>31.560351321575453</v>
          </cell>
        </row>
        <row r="85">
          <cell r="B85" t="str">
            <v>6"</v>
          </cell>
          <cell r="C85">
            <v>6.625</v>
          </cell>
          <cell r="D85" t="str">
            <v>XS     80   80S</v>
          </cell>
          <cell r="E85">
            <v>0.432</v>
          </cell>
          <cell r="F85">
            <v>0.378</v>
          </cell>
          <cell r="G85">
            <v>5.7610000000000001</v>
          </cell>
          <cell r="H85">
            <v>8.4049415871904465</v>
          </cell>
          <cell r="I85">
            <v>40.490672667842283</v>
          </cell>
          <cell r="J85">
            <v>12.223599295952388</v>
          </cell>
          <cell r="K85">
            <v>2.1948767903916613</v>
          </cell>
          <cell r="L85">
            <v>28.641024590425925</v>
          </cell>
          <cell r="M85">
            <v>11.315397780621041</v>
          </cell>
          <cell r="N85">
            <v>39.956422371046969</v>
          </cell>
        </row>
        <row r="86">
          <cell r="B86" t="str">
            <v>6"</v>
          </cell>
          <cell r="C86">
            <v>6.625</v>
          </cell>
          <cell r="D86" t="str">
            <v>120</v>
          </cell>
          <cell r="E86">
            <v>0.56200000000000006</v>
          </cell>
          <cell r="F86">
            <v>0.49175000000000002</v>
          </cell>
          <cell r="G86">
            <v>5.5009999999999994</v>
          </cell>
          <cell r="H86">
            <v>10.704681657397789</v>
          </cell>
          <cell r="I86">
            <v>49.610596919276304</v>
          </cell>
          <cell r="J86">
            <v>14.976783975630582</v>
          </cell>
          <cell r="K86">
            <v>2.152783459849132</v>
          </cell>
          <cell r="L86">
            <v>36.477713426286577</v>
          </cell>
          <cell r="M86">
            <v>10.317093470320321</v>
          </cell>
          <cell r="N86">
            <v>46.7948068966069</v>
          </cell>
        </row>
        <row r="87">
          <cell r="B87" t="str">
            <v>6"</v>
          </cell>
          <cell r="C87">
            <v>6.625</v>
          </cell>
          <cell r="D87">
            <v>160</v>
          </cell>
          <cell r="E87">
            <v>0.71799999999999997</v>
          </cell>
          <cell r="F87">
            <v>0.62824999999999998</v>
          </cell>
          <cell r="G87">
            <v>5.1890000000000001</v>
          </cell>
          <cell r="H87">
            <v>13.324204443814024</v>
          </cell>
          <cell r="I87">
            <v>58.973217004241967</v>
          </cell>
          <cell r="J87">
            <v>17.803235322035309</v>
          </cell>
          <cell r="K87">
            <v>2.1038112142015022</v>
          </cell>
          <cell r="L87">
            <v>45.404106996382481</v>
          </cell>
          <cell r="M87">
            <v>9.1799732703081034</v>
          </cell>
          <cell r="N87">
            <v>54.584080266690584</v>
          </cell>
        </row>
        <row r="88">
          <cell r="B88" t="str">
            <v>6"</v>
          </cell>
          <cell r="C88">
            <v>6.625</v>
          </cell>
          <cell r="D88" t="str">
            <v>XXS</v>
          </cell>
          <cell r="E88">
            <v>0.86399999999999999</v>
          </cell>
          <cell r="F88">
            <v>0.75600000000000001</v>
          </cell>
          <cell r="G88">
            <v>4.8970000000000002</v>
          </cell>
          <cell r="H88">
            <v>15.637289999613809</v>
          </cell>
          <cell r="I88">
            <v>66.332635543103052</v>
          </cell>
          <cell r="J88">
            <v>20.024946579049978</v>
          </cell>
          <cell r="K88">
            <v>2.0595999915032044</v>
          </cell>
          <cell r="L88">
            <v>53.286272457756738</v>
          </cell>
          <cell r="M88">
            <v>8.1758757593050131</v>
          </cell>
          <cell r="N88">
            <v>61.462148217061753</v>
          </cell>
        </row>
        <row r="89">
          <cell r="B89" t="str">
            <v>8"</v>
          </cell>
          <cell r="C89">
            <v>8.625</v>
          </cell>
          <cell r="D89" t="str">
            <v>5S</v>
          </cell>
          <cell r="E89">
            <v>0.109</v>
          </cell>
          <cell r="F89">
            <v>9.5375000000000001E-2</v>
          </cell>
          <cell r="G89">
            <v>8.407</v>
          </cell>
          <cell r="H89">
            <v>2.916164531138802</v>
          </cell>
          <cell r="I89">
            <v>26.440184702020311</v>
          </cell>
          <cell r="J89">
            <v>6.1310573222076084</v>
          </cell>
          <cell r="K89">
            <v>3.011107292176749</v>
          </cell>
          <cell r="L89">
            <v>9.937242178264027</v>
          </cell>
          <cell r="M89">
            <v>24.096622282768887</v>
          </cell>
          <cell r="N89">
            <v>34.033864461032913</v>
          </cell>
        </row>
        <row r="90">
          <cell r="B90" t="str">
            <v>8"</v>
          </cell>
          <cell r="C90">
            <v>8.625</v>
          </cell>
          <cell r="D90" t="str">
            <v>10S</v>
          </cell>
          <cell r="E90">
            <v>0.14799999999999999</v>
          </cell>
          <cell r="F90">
            <v>0.1295</v>
          </cell>
          <cell r="G90">
            <v>8.3290000000000006</v>
          </cell>
          <cell r="H90">
            <v>3.9414295768231269</v>
          </cell>
          <cell r="I90">
            <v>35.414450756328733</v>
          </cell>
          <cell r="J90">
            <v>8.2120465521921702</v>
          </cell>
          <cell r="K90">
            <v>2.9975288363917363</v>
          </cell>
          <cell r="L90">
            <v>13.430977510095733</v>
          </cell>
          <cell r="M90">
            <v>23.651560457057844</v>
          </cell>
          <cell r="N90">
            <v>37.082537967153577</v>
          </cell>
        </row>
        <row r="91">
          <cell r="B91" t="str">
            <v>8"</v>
          </cell>
          <cell r="C91">
            <v>8.625</v>
          </cell>
          <cell r="D91" t="str">
            <v>20</v>
          </cell>
          <cell r="E91">
            <v>0.25</v>
          </cell>
          <cell r="F91">
            <v>0.21875</v>
          </cell>
          <cell r="G91">
            <v>8.125</v>
          </cell>
          <cell r="H91">
            <v>6.5777096184536292</v>
          </cell>
          <cell r="I91">
            <v>57.721971319750303</v>
          </cell>
          <cell r="J91">
            <v>13.384804943710215</v>
          </cell>
          <cell r="K91">
            <v>2.9623285815385167</v>
          </cell>
          <cell r="L91">
            <v>22.414473792171371</v>
          </cell>
          <cell r="M91">
            <v>22.507166026220183</v>
          </cell>
          <cell r="N91">
            <v>44.921639818391554</v>
          </cell>
        </row>
        <row r="92">
          <cell r="B92" t="str">
            <v>8"</v>
          </cell>
          <cell r="C92">
            <v>8.625</v>
          </cell>
          <cell r="D92" t="str">
            <v>30</v>
          </cell>
          <cell r="E92">
            <v>0.27700000000000002</v>
          </cell>
          <cell r="F92">
            <v>0.24237500000000001</v>
          </cell>
          <cell r="G92">
            <v>8.0709999999999997</v>
          </cell>
          <cell r="H92">
            <v>7.2646062857904221</v>
          </cell>
          <cell r="I92">
            <v>63.352663618150601</v>
          </cell>
          <cell r="J92">
            <v>14.690472723049414</v>
          </cell>
          <cell r="K92">
            <v>2.9530880659066026</v>
          </cell>
          <cell r="L92">
            <v>24.7551711231627</v>
          </cell>
          <cell r="M92">
            <v>22.208988022272241</v>
          </cell>
          <cell r="N92">
            <v>46.964159145434941</v>
          </cell>
        </row>
        <row r="93">
          <cell r="B93" t="str">
            <v>8"</v>
          </cell>
          <cell r="C93">
            <v>8.625</v>
          </cell>
          <cell r="D93" t="str">
            <v>Std    40   40S</v>
          </cell>
          <cell r="E93">
            <v>0.32200000000000001</v>
          </cell>
          <cell r="F93">
            <v>0.28175</v>
          </cell>
          <cell r="G93">
            <v>7.9809999999999999</v>
          </cell>
          <cell r="H93">
            <v>8.3992553044874523</v>
          </cell>
          <cell r="I93">
            <v>72.489240602574029</v>
          </cell>
          <cell r="J93">
            <v>16.809099270162093</v>
          </cell>
          <cell r="K93">
            <v>2.9377604778129887</v>
          </cell>
          <cell r="L93">
            <v>28.62164777964918</v>
          </cell>
          <cell r="M93">
            <v>21.716443225267597</v>
          </cell>
          <cell r="N93">
            <v>50.338091004916777</v>
          </cell>
        </row>
        <row r="94">
          <cell r="B94" t="str">
            <v>8"</v>
          </cell>
          <cell r="C94">
            <v>8.625</v>
          </cell>
          <cell r="D94" t="str">
            <v>60</v>
          </cell>
          <cell r="E94">
            <v>0.40600000000000003</v>
          </cell>
          <cell r="F94">
            <v>0.35525000000000001</v>
          </cell>
          <cell r="G94">
            <v>7.8129999999999997</v>
          </cell>
          <cell r="H94">
            <v>10.483224508060937</v>
          </cell>
          <cell r="I94">
            <v>88.736298239723411</v>
          </cell>
          <cell r="J94">
            <v>20.576532925153256</v>
          </cell>
          <cell r="K94">
            <v>2.9093984988309867</v>
          </cell>
          <cell r="L94">
            <v>35.723066937184377</v>
          </cell>
          <cell r="M94">
            <v>20.811803842142094</v>
          </cell>
          <cell r="N94">
            <v>56.534870779326468</v>
          </cell>
        </row>
        <row r="95">
          <cell r="B95" t="str">
            <v>8"</v>
          </cell>
          <cell r="C95">
            <v>8.625</v>
          </cell>
          <cell r="D95" t="str">
            <v>XS     80   80S</v>
          </cell>
          <cell r="E95">
            <v>0.5</v>
          </cell>
          <cell r="F95">
            <v>0.4375</v>
          </cell>
          <cell r="G95">
            <v>7.625</v>
          </cell>
          <cell r="H95">
            <v>12.762720155208534</v>
          </cell>
          <cell r="I95">
            <v>105.71620347312381</v>
          </cell>
          <cell r="J95">
            <v>24.513902254637404</v>
          </cell>
          <cell r="K95">
            <v>2.8780554416133128</v>
          </cell>
          <cell r="L95">
            <v>43.490770044511613</v>
          </cell>
          <cell r="M95">
            <v>19.822287522737348</v>
          </cell>
          <cell r="N95">
            <v>63.313057567248961</v>
          </cell>
        </row>
        <row r="96">
          <cell r="B96" t="str">
            <v>8"</v>
          </cell>
          <cell r="C96">
            <v>8.625</v>
          </cell>
          <cell r="D96" t="str">
            <v>100</v>
          </cell>
          <cell r="E96">
            <v>0.59299999999999997</v>
          </cell>
          <cell r="F96">
            <v>0.51887499999999998</v>
          </cell>
          <cell r="G96">
            <v>7.4390000000000001</v>
          </cell>
          <cell r="H96">
            <v>14.963330410824499</v>
          </cell>
          <cell r="I96">
            <v>121.32394176113586</v>
          </cell>
          <cell r="J96">
            <v>28.133087944611212</v>
          </cell>
          <cell r="K96">
            <v>2.8474697759590009</v>
          </cell>
          <cell r="L96">
            <v>50.989660047637607</v>
          </cell>
          <cell r="M96">
            <v>18.867014910874168</v>
          </cell>
          <cell r="N96">
            <v>69.856674958511775</v>
          </cell>
        </row>
        <row r="97">
          <cell r="B97" t="str">
            <v>8"</v>
          </cell>
          <cell r="C97">
            <v>8.625</v>
          </cell>
          <cell r="D97" t="str">
            <v>120</v>
          </cell>
          <cell r="E97">
            <v>0.71799999999999997</v>
          </cell>
          <cell r="F97">
            <v>0.62824999999999998</v>
          </cell>
          <cell r="G97">
            <v>7.1890000000000001</v>
          </cell>
          <cell r="H97">
            <v>17.835531494368965</v>
          </cell>
          <cell r="I97">
            <v>140.53545610324883</v>
          </cell>
          <cell r="J97">
            <v>32.587931850028717</v>
          </cell>
          <cell r="K97">
            <v>2.8070485612115799</v>
          </cell>
          <cell r="L97">
            <v>60.777090573962454</v>
          </cell>
          <cell r="M97">
            <v>17.620208474399661</v>
          </cell>
          <cell r="N97">
            <v>78.397299048362115</v>
          </cell>
        </row>
        <row r="98">
          <cell r="B98" t="str">
            <v>8"</v>
          </cell>
          <cell r="C98">
            <v>8.625</v>
          </cell>
          <cell r="D98" t="str">
            <v>140</v>
          </cell>
          <cell r="E98">
            <v>0.81200000000000006</v>
          </cell>
          <cell r="F98">
            <v>0.71050000000000002</v>
          </cell>
          <cell r="G98">
            <v>7.0009999999999994</v>
          </cell>
          <cell r="H98">
            <v>19.930753882827613</v>
          </cell>
          <cell r="I98">
            <v>153.72170180052433</v>
          </cell>
          <cell r="J98">
            <v>35.645612011715784</v>
          </cell>
          <cell r="K98">
            <v>2.777190869385826</v>
          </cell>
          <cell r="L98">
            <v>67.916856547079078</v>
          </cell>
          <cell r="M98">
            <v>16.710684146614103</v>
          </cell>
          <cell r="N98">
            <v>84.627540693693177</v>
          </cell>
        </row>
        <row r="99">
          <cell r="B99" t="str">
            <v>8"</v>
          </cell>
          <cell r="C99">
            <v>8.625</v>
          </cell>
          <cell r="D99" t="str">
            <v>XXS</v>
          </cell>
          <cell r="E99">
            <v>0.875</v>
          </cell>
          <cell r="F99">
            <v>0.765625</v>
          </cell>
          <cell r="G99">
            <v>6.875</v>
          </cell>
          <cell r="H99">
            <v>21.303925182155783</v>
          </cell>
          <cell r="I99">
            <v>161.98472799635249</v>
          </cell>
          <cell r="J99">
            <v>37.561676057125212</v>
          </cell>
          <cell r="K99">
            <v>2.7574473023069728</v>
          </cell>
          <cell r="L99">
            <v>72.596131535838623</v>
          </cell>
          <cell r="M99">
            <v>16.114598160784865</v>
          </cell>
          <cell r="N99">
            <v>88.710729696623488</v>
          </cell>
        </row>
        <row r="100">
          <cell r="B100" t="str">
            <v>8"</v>
          </cell>
          <cell r="C100">
            <v>8.625</v>
          </cell>
          <cell r="D100">
            <v>160</v>
          </cell>
          <cell r="E100">
            <v>0.90600000000000003</v>
          </cell>
          <cell r="F100">
            <v>0.79275000000000007</v>
          </cell>
          <cell r="G100">
            <v>6.8129999999999997</v>
          </cell>
          <cell r="H100">
            <v>21.970458045912014</v>
          </cell>
          <cell r="I100">
            <v>165.88738597528572</v>
          </cell>
          <cell r="J100">
            <v>38.46664022615321</v>
          </cell>
          <cell r="K100">
            <v>2.747812698311149</v>
          </cell>
          <cell r="L100">
            <v>74.867436332324488</v>
          </cell>
          <cell r="M100">
            <v>15.825259970149723</v>
          </cell>
          <cell r="N100">
            <v>90.692696302474218</v>
          </cell>
        </row>
        <row r="101">
          <cell r="B101" t="str">
            <v>10"</v>
          </cell>
          <cell r="C101">
            <v>10.75</v>
          </cell>
          <cell r="D101" t="str">
            <v>5S</v>
          </cell>
          <cell r="E101">
            <v>0.13400000000000001</v>
          </cell>
          <cell r="F101">
            <v>0.11725000000000001</v>
          </cell>
          <cell r="G101">
            <v>10.481999999999999</v>
          </cell>
          <cell r="H101">
            <v>4.4690537798082453</v>
          </cell>
          <cell r="I101">
            <v>62.967522018600363</v>
          </cell>
          <cell r="J101">
            <v>11.714887817414022</v>
          </cell>
          <cell r="K101">
            <v>3.7536217843570747</v>
          </cell>
          <cell r="L101">
            <v>15.228931441772266</v>
          </cell>
          <cell r="M101">
            <v>37.459535344165204</v>
          </cell>
          <cell r="N101">
            <v>52.688466785937472</v>
          </cell>
        </row>
        <row r="102">
          <cell r="B102" t="str">
            <v>10"</v>
          </cell>
          <cell r="C102">
            <v>10.75</v>
          </cell>
          <cell r="D102" t="str">
            <v>10S</v>
          </cell>
          <cell r="E102">
            <v>0.16500000000000001</v>
          </cell>
          <cell r="F102">
            <v>0.144375</v>
          </cell>
          <cell r="G102">
            <v>10.42</v>
          </cell>
          <cell r="H102">
            <v>5.4868701093109191</v>
          </cell>
          <cell r="I102">
            <v>76.863814421489309</v>
          </cell>
          <cell r="J102">
            <v>14.300244543532894</v>
          </cell>
          <cell r="K102">
            <v>3.7428172878194306</v>
          </cell>
          <cell r="L102">
            <v>18.697284222028486</v>
          </cell>
          <cell r="M102">
            <v>37.017706964514737</v>
          </cell>
          <cell r="N102">
            <v>55.714991186543223</v>
          </cell>
        </row>
        <row r="103">
          <cell r="B103" t="str">
            <v>10"</v>
          </cell>
          <cell r="C103">
            <v>10.75</v>
          </cell>
          <cell r="D103" t="str">
            <v>20</v>
          </cell>
          <cell r="E103">
            <v>0.25</v>
          </cell>
          <cell r="F103">
            <v>0.21875</v>
          </cell>
          <cell r="G103">
            <v>10.25</v>
          </cell>
          <cell r="H103">
            <v>8.2466807156732074</v>
          </cell>
          <cell r="I103">
            <v>113.71399580596258</v>
          </cell>
          <cell r="J103">
            <v>21.156092242969784</v>
          </cell>
          <cell r="K103">
            <v>3.7133626943782372</v>
          </cell>
          <cell r="L103">
            <v>28.101728336453665</v>
          </cell>
          <cell r="M103">
            <v>35.819688605989228</v>
          </cell>
          <cell r="N103">
            <v>63.921416942442889</v>
          </cell>
        </row>
        <row r="104">
          <cell r="B104" t="str">
            <v>10"</v>
          </cell>
          <cell r="C104">
            <v>10.75</v>
          </cell>
          <cell r="D104" t="str">
            <v>30</v>
          </cell>
          <cell r="E104">
            <v>0.307</v>
          </cell>
          <cell r="F104">
            <v>0.268625</v>
          </cell>
          <cell r="G104">
            <v>10.135999999999999</v>
          </cell>
          <cell r="H104">
            <v>10.071949189001543</v>
          </cell>
          <cell r="I104">
            <v>137.41978372627682</v>
          </cell>
          <cell r="J104">
            <v>25.566471390935224</v>
          </cell>
          <cell r="K104">
            <v>3.6937531387465512</v>
          </cell>
          <cell r="L104">
            <v>34.321588247009103</v>
          </cell>
          <cell r="M104">
            <v>35.02734976388026</v>
          </cell>
          <cell r="N104">
            <v>69.348938010889356</v>
          </cell>
        </row>
        <row r="105">
          <cell r="B105" t="str">
            <v>10"</v>
          </cell>
          <cell r="C105">
            <v>10.75</v>
          </cell>
          <cell r="D105" t="str">
            <v>Std    40   40S</v>
          </cell>
          <cell r="E105">
            <v>0.36499999999999999</v>
          </cell>
          <cell r="F105">
            <v>0.31937499999999996</v>
          </cell>
          <cell r="G105">
            <v>10.02</v>
          </cell>
          <cell r="H105">
            <v>11.908285493248458</v>
          </cell>
          <cell r="I105">
            <v>160.73424182186673</v>
          </cell>
          <cell r="J105">
            <v>29.904044990114741</v>
          </cell>
          <cell r="K105">
            <v>3.673919058716455</v>
          </cell>
          <cell r="L105">
            <v>40.579163353347077</v>
          </cell>
          <cell r="M105">
            <v>34.230206438232109</v>
          </cell>
          <cell r="N105">
            <v>74.809369791579186</v>
          </cell>
        </row>
        <row r="106">
          <cell r="B106" t="str">
            <v>10"</v>
          </cell>
          <cell r="C106">
            <v>10.75</v>
          </cell>
          <cell r="D106" t="str">
            <v>XS     60   80S</v>
          </cell>
          <cell r="E106">
            <v>0.5</v>
          </cell>
          <cell r="F106">
            <v>0.4375</v>
          </cell>
          <cell r="G106">
            <v>9.75</v>
          </cell>
          <cell r="H106">
            <v>16.100662349647688</v>
          </cell>
          <cell r="I106">
            <v>211.95012546215904</v>
          </cell>
          <cell r="J106">
            <v>39.432581481331916</v>
          </cell>
          <cell r="K106">
            <v>3.6282313184249979</v>
          </cell>
          <cell r="L106">
            <v>54.865279133076186</v>
          </cell>
          <cell r="M106">
            <v>32.410319077757066</v>
          </cell>
          <cell r="N106">
            <v>87.275598210833252</v>
          </cell>
        </row>
        <row r="107">
          <cell r="B107" t="str">
            <v>10"</v>
          </cell>
          <cell r="C107">
            <v>10.75</v>
          </cell>
          <cell r="D107" t="str">
            <v>80</v>
          </cell>
          <cell r="E107">
            <v>0.59299999999999997</v>
          </cell>
          <cell r="F107">
            <v>0.51887499999999998</v>
          </cell>
          <cell r="G107">
            <v>9.5640000000000001</v>
          </cell>
          <cell r="H107">
            <v>18.92212985342934</v>
          </cell>
          <cell r="I107">
            <v>244.84360408778593</v>
          </cell>
          <cell r="J107">
            <v>45.552298434936915</v>
          </cell>
          <cell r="K107">
            <v>3.5971568286634374</v>
          </cell>
          <cell r="L107">
            <v>64.479827826675205</v>
          </cell>
          <cell r="M107">
            <v>31.185535804687124</v>
          </cell>
          <cell r="N107">
            <v>95.665363631362325</v>
          </cell>
        </row>
        <row r="108">
          <cell r="B108" t="str">
            <v>10"</v>
          </cell>
          <cell r="C108">
            <v>10.75</v>
          </cell>
          <cell r="E108">
            <v>0.625</v>
          </cell>
          <cell r="F108">
            <v>0.546875</v>
          </cell>
          <cell r="G108">
            <v>9.5</v>
          </cell>
          <cell r="H108">
            <v>19.880391010997908</v>
          </cell>
          <cell r="I108">
            <v>255.72706093443796</v>
          </cell>
          <cell r="J108">
            <v>47.577127615709387</v>
          </cell>
          <cell r="K108">
            <v>3.5865416838508932</v>
          </cell>
          <cell r="L108">
            <v>67.745237953950777</v>
          </cell>
          <cell r="M108">
            <v>30.769559992295328</v>
          </cell>
          <cell r="N108">
            <v>98.514797946246105</v>
          </cell>
        </row>
        <row r="109">
          <cell r="B109" t="str">
            <v>10"</v>
          </cell>
          <cell r="C109">
            <v>10.75</v>
          </cell>
          <cell r="D109" t="str">
            <v>100</v>
          </cell>
          <cell r="E109">
            <v>0.71799999999999997</v>
          </cell>
          <cell r="F109">
            <v>0.62824999999999998</v>
          </cell>
          <cell r="G109">
            <v>9.3140000000000001</v>
          </cell>
          <cell r="H109">
            <v>22.628816485583592</v>
          </cell>
          <cell r="I109">
            <v>286.131620125891</v>
          </cell>
          <cell r="J109">
            <v>53.23378979086344</v>
          </cell>
          <cell r="K109">
            <v>3.5559202043915441</v>
          </cell>
          <cell r="L109">
            <v>77.110885625141194</v>
          </cell>
          <cell r="M109">
            <v>29.576483855837953</v>
          </cell>
          <cell r="N109">
            <v>106.68736948097914</v>
          </cell>
        </row>
        <row r="110">
          <cell r="B110" t="str">
            <v>10"</v>
          </cell>
          <cell r="C110">
            <v>10.75</v>
          </cell>
          <cell r="E110">
            <v>0.75</v>
          </cell>
          <cell r="F110">
            <v>0.65625</v>
          </cell>
          <cell r="G110">
            <v>9.25</v>
          </cell>
          <cell r="H110">
            <v>23.561944901923447</v>
          </cell>
          <cell r="I110">
            <v>296.18101052495962</v>
          </cell>
          <cell r="J110">
            <v>55.103443818597135</v>
          </cell>
          <cell r="K110">
            <v>3.5454636509207087</v>
          </cell>
          <cell r="L110">
            <v>80.290652389867589</v>
          </cell>
          <cell r="M110">
            <v>29.1714180259365</v>
          </cell>
          <cell r="N110">
            <v>109.46207041580409</v>
          </cell>
        </row>
        <row r="111">
          <cell r="B111" t="str">
            <v>10"</v>
          </cell>
          <cell r="C111">
            <v>10.75</v>
          </cell>
          <cell r="D111" t="str">
            <v>120</v>
          </cell>
          <cell r="E111">
            <v>0.84299999999999997</v>
          </cell>
          <cell r="F111">
            <v>0.73762499999999998</v>
          </cell>
          <cell r="G111">
            <v>9.0640000000000001</v>
          </cell>
          <cell r="H111">
            <v>26.237328347313166</v>
          </cell>
          <cell r="I111">
            <v>324.22548272635999</v>
          </cell>
          <cell r="J111">
            <v>60.321020042113489</v>
          </cell>
          <cell r="K111">
            <v>3.5153111170990257</v>
          </cell>
          <cell r="L111">
            <v>89.407399038649416</v>
          </cell>
          <cell r="M111">
            <v>28.010049026091686</v>
          </cell>
          <cell r="N111">
            <v>117.41744806474111</v>
          </cell>
        </row>
        <row r="112">
          <cell r="B112" t="str">
            <v>10"</v>
          </cell>
          <cell r="C112">
            <v>10.75</v>
          </cell>
          <cell r="E112">
            <v>0.875</v>
          </cell>
          <cell r="F112">
            <v>0.765625</v>
          </cell>
          <cell r="G112">
            <v>9</v>
          </cell>
          <cell r="H112">
            <v>27.145324022424305</v>
          </cell>
          <cell r="I112">
            <v>333.48454707236112</v>
          </cell>
          <cell r="J112">
            <v>62.043636664625325</v>
          </cell>
          <cell r="K112">
            <v>3.5050187232024883</v>
          </cell>
          <cell r="L112">
            <v>92.501522440826633</v>
          </cell>
          <cell r="M112">
            <v>27.615893178680572</v>
          </cell>
          <cell r="N112">
            <v>120.1174156195072</v>
          </cell>
        </row>
        <row r="113">
          <cell r="B113" t="str">
            <v>10"</v>
          </cell>
          <cell r="C113">
            <v>10.75</v>
          </cell>
          <cell r="D113" t="str">
            <v>140</v>
          </cell>
          <cell r="E113">
            <v>1</v>
          </cell>
          <cell r="F113">
            <v>0.875</v>
          </cell>
          <cell r="G113">
            <v>8.75</v>
          </cell>
          <cell r="H113">
            <v>30.630528372500482</v>
          </cell>
          <cell r="I113">
            <v>367.80564147291597</v>
          </cell>
          <cell r="J113">
            <v>68.428956553100647</v>
          </cell>
          <cell r="K113">
            <v>3.465229068907278</v>
          </cell>
          <cell r="L113">
            <v>104.37784810682787</v>
          </cell>
          <cell r="M113">
            <v>26.102985450527552</v>
          </cell>
          <cell r="N113">
            <v>130.48083355735542</v>
          </cell>
        </row>
        <row r="114">
          <cell r="B114" t="str">
            <v>10"</v>
          </cell>
          <cell r="C114">
            <v>10.75</v>
          </cell>
          <cell r="D114" t="str">
            <v>160</v>
          </cell>
          <cell r="E114">
            <v>1.125</v>
          </cell>
          <cell r="F114">
            <v>0.984375</v>
          </cell>
          <cell r="G114">
            <v>8.5</v>
          </cell>
          <cell r="H114">
            <v>34.017557952151975</v>
          </cell>
          <cell r="I114">
            <v>399.30766268053395</v>
          </cell>
          <cell r="J114">
            <v>74.289797708006319</v>
          </cell>
          <cell r="K114">
            <v>3.4261175184164365</v>
          </cell>
          <cell r="L114">
            <v>115.91962938787134</v>
          </cell>
          <cell r="M114">
            <v>24.632694841477427</v>
          </cell>
          <cell r="N114">
            <v>140.55232422934876</v>
          </cell>
        </row>
        <row r="115">
          <cell r="B115" t="str">
            <v>12"</v>
          </cell>
          <cell r="C115">
            <v>12.75</v>
          </cell>
          <cell r="D115" t="str">
            <v>5S</v>
          </cell>
          <cell r="E115">
            <v>0.16500000000000001</v>
          </cell>
          <cell r="F115">
            <v>0.144375</v>
          </cell>
          <cell r="G115">
            <v>12.42</v>
          </cell>
          <cell r="H115">
            <v>6.5235956849955565</v>
          </cell>
          <cell r="I115">
            <v>129.17490056031494</v>
          </cell>
          <cell r="J115">
            <v>20.262729499657244</v>
          </cell>
          <cell r="K115">
            <v>4.4498518233756954</v>
          </cell>
          <cell r="L115">
            <v>22.230072927182682</v>
          </cell>
          <cell r="M115">
            <v>52.591706969479283</v>
          </cell>
          <cell r="N115">
            <v>74.821779896661965</v>
          </cell>
        </row>
        <row r="116">
          <cell r="B116" t="str">
            <v>12"</v>
          </cell>
          <cell r="C116">
            <v>12.75</v>
          </cell>
          <cell r="D116" t="str">
            <v>10S</v>
          </cell>
          <cell r="E116">
            <v>0.18</v>
          </cell>
          <cell r="F116">
            <v>0.1575</v>
          </cell>
          <cell r="G116">
            <v>12.39</v>
          </cell>
          <cell r="H116">
            <v>7.1081675380122631</v>
          </cell>
          <cell r="I116">
            <v>140.41945070688809</v>
          </cell>
          <cell r="J116">
            <v>22.02658050304127</v>
          </cell>
          <cell r="K116">
            <v>4.4446217499355321</v>
          </cell>
          <cell r="L116">
            <v>24.222084012975248</v>
          </cell>
          <cell r="M116">
            <v>52.33794759549297</v>
          </cell>
          <cell r="N116">
            <v>76.560031608468222</v>
          </cell>
        </row>
        <row r="117">
          <cell r="B117" t="str">
            <v>12"</v>
          </cell>
          <cell r="C117">
            <v>12.75</v>
          </cell>
          <cell r="D117" t="str">
            <v>20</v>
          </cell>
          <cell r="E117">
            <v>0.25</v>
          </cell>
          <cell r="F117">
            <v>0.21875</v>
          </cell>
          <cell r="G117">
            <v>12.25</v>
          </cell>
          <cell r="H117">
            <v>9.8174770424681039</v>
          </cell>
          <cell r="I117">
            <v>191.82429752509944</v>
          </cell>
          <cell r="J117">
            <v>30.090085886290108</v>
          </cell>
          <cell r="K117">
            <v>4.4203011775217309</v>
          </cell>
          <cell r="L117">
            <v>33.45443849577817</v>
          </cell>
          <cell r="M117">
            <v>51.161851483033999</v>
          </cell>
          <cell r="N117">
            <v>84.616289978812176</v>
          </cell>
        </row>
        <row r="118">
          <cell r="B118" t="str">
            <v>12"</v>
          </cell>
          <cell r="C118">
            <v>12.75</v>
          </cell>
          <cell r="D118" t="str">
            <v>30</v>
          </cell>
          <cell r="E118">
            <v>0.33</v>
          </cell>
          <cell r="F118">
            <v>0.28875000000000001</v>
          </cell>
          <cell r="G118">
            <v>12.09</v>
          </cell>
          <cell r="H118">
            <v>12.876131650003119</v>
          </cell>
          <cell r="I118">
            <v>248.45349062402838</v>
          </cell>
          <cell r="J118">
            <v>38.973096568475036</v>
          </cell>
          <cell r="K118">
            <v>4.3926828362630514</v>
          </cell>
          <cell r="L118">
            <v>43.877235718014823</v>
          </cell>
          <cell r="M118">
            <v>49.834106613959264</v>
          </cell>
          <cell r="N118">
            <v>93.711342331974095</v>
          </cell>
        </row>
        <row r="119">
          <cell r="B119" t="str">
            <v>12"</v>
          </cell>
          <cell r="C119">
            <v>12.75</v>
          </cell>
          <cell r="D119" t="str">
            <v>Std            40S</v>
          </cell>
          <cell r="E119">
            <v>0.375</v>
          </cell>
          <cell r="F119">
            <v>0.328125</v>
          </cell>
          <cell r="G119">
            <v>12</v>
          </cell>
          <cell r="H119">
            <v>14.578953408065134</v>
          </cell>
          <cell r="I119">
            <v>279.33502525999796</v>
          </cell>
          <cell r="J119">
            <v>43.817258864313409</v>
          </cell>
          <cell r="K119">
            <v>4.3772315737232823</v>
          </cell>
          <cell r="L119">
            <v>49.679841166230581</v>
          </cell>
          <cell r="M119">
            <v>49.094921206543248</v>
          </cell>
          <cell r="N119">
            <v>98.774762372773836</v>
          </cell>
        </row>
        <row r="120">
          <cell r="B120" t="str">
            <v>12"</v>
          </cell>
          <cell r="C120">
            <v>12.75</v>
          </cell>
          <cell r="D120" t="str">
            <v>40</v>
          </cell>
          <cell r="E120">
            <v>0.40600000000000003</v>
          </cell>
          <cell r="F120">
            <v>0.35525000000000001</v>
          </cell>
          <cell r="G120">
            <v>11.938000000000001</v>
          </cell>
          <cell r="H120">
            <v>15.744606804660425</v>
          </cell>
          <cell r="I120">
            <v>300.2086606810584</v>
          </cell>
          <cell r="J120">
            <v>47.091554616636614</v>
          </cell>
          <cell r="K120">
            <v>4.3666230086876059</v>
          </cell>
          <cell r="L120">
            <v>53.651969615841743</v>
          </cell>
          <cell r="M120">
            <v>48.588917582388959</v>
          </cell>
          <cell r="N120">
            <v>102.24088719823069</v>
          </cell>
        </row>
        <row r="121">
          <cell r="B121" t="str">
            <v>12"</v>
          </cell>
          <cell r="C121">
            <v>12.75</v>
          </cell>
          <cell r="D121" t="str">
            <v>XS             80S</v>
          </cell>
          <cell r="E121">
            <v>0.5</v>
          </cell>
          <cell r="F121">
            <v>0.4375</v>
          </cell>
          <cell r="G121">
            <v>11.75</v>
          </cell>
          <cell r="H121">
            <v>19.242255003237482</v>
          </cell>
          <cell r="I121">
            <v>361.54393189676676</v>
          </cell>
          <cell r="J121">
            <v>56.712773630865378</v>
          </cell>
          <cell r="K121">
            <v>4.3346352210999255</v>
          </cell>
          <cell r="L121">
            <v>65.570699451725204</v>
          </cell>
          <cell r="M121">
            <v>47.070608049155396</v>
          </cell>
          <cell r="N121">
            <v>112.6413075008806</v>
          </cell>
        </row>
        <row r="122">
          <cell r="B122" t="str">
            <v>12"</v>
          </cell>
          <cell r="C122">
            <v>12.75</v>
          </cell>
          <cell r="D122" t="str">
            <v>60</v>
          </cell>
          <cell r="E122">
            <v>0.56200000000000006</v>
          </cell>
          <cell r="F122">
            <v>0.49175000000000002</v>
          </cell>
          <cell r="G122">
            <v>11.625999999999999</v>
          </cell>
          <cell r="H122">
            <v>21.518828969217257</v>
          </cell>
          <cell r="I122">
            <v>400.42018529805438</v>
          </cell>
          <cell r="J122">
            <v>62.811009458518335</v>
          </cell>
          <cell r="K122">
            <v>4.3136873437930108</v>
          </cell>
          <cell r="L122">
            <v>73.328446518156156</v>
          </cell>
          <cell r="M122">
            <v>46.082360015215144</v>
          </cell>
          <cell r="N122">
            <v>119.4108065333713</v>
          </cell>
        </row>
        <row r="123">
          <cell r="B123" t="str">
            <v>12"</v>
          </cell>
          <cell r="C123">
            <v>12.75</v>
          </cell>
          <cell r="E123">
            <v>0.625</v>
          </cell>
          <cell r="F123">
            <v>0.546875</v>
          </cell>
          <cell r="G123">
            <v>11.5</v>
          </cell>
          <cell r="H123">
            <v>23.80738182798515</v>
          </cell>
          <cell r="I123">
            <v>438.6696096976795</v>
          </cell>
          <cell r="J123">
            <v>68.810919168263453</v>
          </cell>
          <cell r="K123">
            <v>4.2925262084231939</v>
          </cell>
          <cell r="L123">
            <v>81.127013352262054</v>
          </cell>
          <cell r="M123">
            <v>45.088912010870445</v>
          </cell>
          <cell r="N123">
            <v>126.2159253631325</v>
          </cell>
        </row>
        <row r="124">
          <cell r="B124" t="str">
            <v>12"</v>
          </cell>
          <cell r="C124">
            <v>12.75</v>
          </cell>
          <cell r="D124" t="str">
            <v>80</v>
          </cell>
          <cell r="E124">
            <v>0.68700000000000006</v>
          </cell>
          <cell r="F124">
            <v>0.60112500000000002</v>
          </cell>
          <cell r="G124">
            <v>11.375999999999999</v>
          </cell>
          <cell r="H124">
            <v>26.035261107834273</v>
          </cell>
          <cell r="I124">
            <v>475.10426055304021</v>
          </cell>
          <cell r="J124">
            <v>74.52615851812395</v>
          </cell>
          <cell r="K124">
            <v>4.2718254002241247</v>
          </cell>
          <cell r="L124">
            <v>88.718826403753923</v>
          </cell>
          <cell r="M124">
            <v>44.121802068005238</v>
          </cell>
          <cell r="N124">
            <v>132.84062847175915</v>
          </cell>
        </row>
        <row r="125">
          <cell r="B125" t="str">
            <v>12"</v>
          </cell>
          <cell r="C125">
            <v>12.75</v>
          </cell>
          <cell r="E125">
            <v>0.75</v>
          </cell>
          <cell r="F125">
            <v>0.65625</v>
          </cell>
          <cell r="G125">
            <v>11.25</v>
          </cell>
          <cell r="H125">
            <v>28.274333882308138</v>
          </cell>
          <cell r="I125">
            <v>510.92604898264625</v>
          </cell>
          <cell r="J125">
            <v>80.145262585513137</v>
          </cell>
          <cell r="K125">
            <v>4.2509190182829881</v>
          </cell>
          <cell r="L125">
            <v>96.348782867841123</v>
          </cell>
          <cell r="M125">
            <v>43.1498330916884</v>
          </cell>
          <cell r="N125">
            <v>139.49861595952953</v>
          </cell>
        </row>
        <row r="126">
          <cell r="B126" t="str">
            <v>12"</v>
          </cell>
          <cell r="C126">
            <v>12.75</v>
          </cell>
          <cell r="D126" t="str">
            <v>100</v>
          </cell>
          <cell r="E126">
            <v>0.84299999999999997</v>
          </cell>
          <cell r="F126">
            <v>0.73762499999999998</v>
          </cell>
          <cell r="G126">
            <v>11.064</v>
          </cell>
          <cell r="H126">
            <v>31.534053561265555</v>
          </cell>
          <cell r="I126">
            <v>561.65026086650084</v>
          </cell>
          <cell r="J126">
            <v>88.102001704549153</v>
          </cell>
          <cell r="K126">
            <v>4.2202976494555458</v>
          </cell>
          <cell r="L126">
            <v>107.45673769589163</v>
          </cell>
          <cell r="M126">
            <v>41.734806998943114</v>
          </cell>
          <cell r="N126">
            <v>149.19154469483476</v>
          </cell>
        </row>
        <row r="127">
          <cell r="B127" t="str">
            <v>12"</v>
          </cell>
          <cell r="C127">
            <v>12.75</v>
          </cell>
          <cell r="E127">
            <v>0.875</v>
          </cell>
          <cell r="F127">
            <v>0.765625</v>
          </cell>
          <cell r="G127">
            <v>11</v>
          </cell>
          <cell r="H127">
            <v>32.643111166206445</v>
          </cell>
          <cell r="I127">
            <v>578.52263812921342</v>
          </cell>
          <cell r="J127">
            <v>90.748649118307981</v>
          </cell>
          <cell r="K127">
            <v>4.2098285297622278</v>
          </cell>
          <cell r="L127">
            <v>111.23600799846241</v>
          </cell>
          <cell r="M127">
            <v>41.253371291609248</v>
          </cell>
          <cell r="N127">
            <v>152.48937929007167</v>
          </cell>
        </row>
        <row r="128">
          <cell r="B128" t="str">
            <v>12"</v>
          </cell>
          <cell r="C128">
            <v>12.75</v>
          </cell>
          <cell r="D128" t="str">
            <v>120</v>
          </cell>
          <cell r="E128">
            <v>1</v>
          </cell>
          <cell r="F128">
            <v>0.875</v>
          </cell>
          <cell r="G128">
            <v>10.75</v>
          </cell>
          <cell r="H128">
            <v>36.913713679680072</v>
          </cell>
          <cell r="I128">
            <v>641.66416357256367</v>
          </cell>
          <cell r="J128">
            <v>100.65320212902959</v>
          </cell>
          <cell r="K128">
            <v>4.1692700200394786</v>
          </cell>
          <cell r="L128">
            <v>125.78868874412593</v>
          </cell>
          <cell r="M128">
            <v>39.399526610633011</v>
          </cell>
          <cell r="N128">
            <v>165.18821535475894</v>
          </cell>
        </row>
        <row r="129">
          <cell r="B129" t="str">
            <v>12"</v>
          </cell>
          <cell r="C129">
            <v>12.75</v>
          </cell>
          <cell r="D129" t="str">
            <v>140</v>
          </cell>
          <cell r="E129">
            <v>1.125</v>
          </cell>
          <cell r="F129">
            <v>0.984375</v>
          </cell>
          <cell r="G129">
            <v>10.5</v>
          </cell>
          <cell r="H129">
            <v>41.086141422729014</v>
          </cell>
          <cell r="I129">
            <v>700.55080980551622</v>
          </cell>
          <cell r="J129">
            <v>109.89032310674764</v>
          </cell>
          <cell r="K129">
            <v>4.1292591647897323</v>
          </cell>
          <cell r="L129">
            <v>140.00682510483165</v>
          </cell>
          <cell r="M129">
            <v>37.588299048759673</v>
          </cell>
          <cell r="N129">
            <v>177.59512415359131</v>
          </cell>
        </row>
        <row r="130">
          <cell r="B130" t="str">
            <v>12"</v>
          </cell>
          <cell r="C130">
            <v>12.75</v>
          </cell>
          <cell r="D130" t="str">
            <v>160</v>
          </cell>
          <cell r="E130">
            <v>1.3120000000000001</v>
          </cell>
          <cell r="F130">
            <v>1.1480000000000001</v>
          </cell>
          <cell r="G130">
            <v>10.125999999999999</v>
          </cell>
          <cell r="H130">
            <v>47.144800244549202</v>
          </cell>
          <cell r="I130">
            <v>781.12562385464969</v>
          </cell>
          <cell r="J130">
            <v>122.52950962425878</v>
          </cell>
          <cell r="K130">
            <v>4.0704604776364057</v>
          </cell>
          <cell r="L130">
            <v>160.65256005737618</v>
          </cell>
          <cell r="M130">
            <v>34.958269118499217</v>
          </cell>
          <cell r="N130">
            <v>195.61082917587538</v>
          </cell>
        </row>
        <row r="131">
          <cell r="B131" t="str">
            <v>14"</v>
          </cell>
          <cell r="C131">
            <v>14</v>
          </cell>
          <cell r="D131" t="str">
            <v>10</v>
          </cell>
          <cell r="E131">
            <v>0.25</v>
          </cell>
          <cell r="F131">
            <v>0.21875</v>
          </cell>
          <cell r="G131">
            <v>13.5</v>
          </cell>
          <cell r="H131">
            <v>10.799224746714915</v>
          </cell>
          <cell r="I131">
            <v>255.30042252780726</v>
          </cell>
          <cell r="J131">
            <v>36.471488932543892</v>
          </cell>
          <cell r="K131">
            <v>4.8621625846941807</v>
          </cell>
          <cell r="L131">
            <v>36.799882345355982</v>
          </cell>
          <cell r="M131">
            <v>62.135759652031282</v>
          </cell>
          <cell r="N131">
            <v>98.935641997387265</v>
          </cell>
        </row>
        <row r="132">
          <cell r="B132" t="str">
            <v>14"</v>
          </cell>
          <cell r="C132">
            <v>14</v>
          </cell>
          <cell r="D132" t="str">
            <v>20</v>
          </cell>
          <cell r="E132">
            <v>0.312</v>
          </cell>
          <cell r="F132">
            <v>0.27300000000000002</v>
          </cell>
          <cell r="G132">
            <v>13.375999999999999</v>
          </cell>
          <cell r="H132">
            <v>13.41666151560918</v>
          </cell>
          <cell r="I132">
            <v>314.38372063202343</v>
          </cell>
          <cell r="J132">
            <v>44.911960090289064</v>
          </cell>
          <cell r="K132">
            <v>4.8406958177518229</v>
          </cell>
          <cell r="L132">
            <v>45.719167516360351</v>
          </cell>
          <cell r="M132">
            <v>60.999544980565766</v>
          </cell>
          <cell r="N132">
            <v>106.71871249692612</v>
          </cell>
        </row>
        <row r="133">
          <cell r="B133" t="str">
            <v>14"</v>
          </cell>
          <cell r="C133">
            <v>14</v>
          </cell>
          <cell r="D133" t="str">
            <v>Std     30</v>
          </cell>
          <cell r="E133">
            <v>0.375</v>
          </cell>
          <cell r="F133">
            <v>0.328125</v>
          </cell>
          <cell r="G133">
            <v>13.25</v>
          </cell>
          <cell r="H133">
            <v>16.05157496443535</v>
          </cell>
          <cell r="I133">
            <v>372.76020767018809</v>
          </cell>
          <cell r="J133">
            <v>53.251458238598296</v>
          </cell>
          <cell r="K133">
            <v>4.8189891315503086</v>
          </cell>
          <cell r="L133">
            <v>54.69800694059731</v>
          </cell>
          <cell r="M133">
            <v>59.855743780026017</v>
          </cell>
          <cell r="N133">
            <v>114.55375072062333</v>
          </cell>
        </row>
        <row r="134">
          <cell r="B134" t="str">
            <v>14"</v>
          </cell>
          <cell r="C134">
            <v>14</v>
          </cell>
          <cell r="D134" t="str">
            <v>40</v>
          </cell>
          <cell r="E134">
            <v>0.438</v>
          </cell>
          <cell r="F134">
            <v>0.38324999999999998</v>
          </cell>
          <cell r="G134">
            <v>13.124000000000001</v>
          </cell>
          <cell r="H134">
            <v>18.661550450777316</v>
          </cell>
          <cell r="I134">
            <v>429.4948558241723</v>
          </cell>
          <cell r="J134">
            <v>61.356407974881755</v>
          </cell>
          <cell r="K134">
            <v>4.7973910618168283</v>
          </cell>
          <cell r="L134">
            <v>63.591866738344798</v>
          </cell>
          <cell r="M134">
            <v>58.722768009612324</v>
          </cell>
          <cell r="N134">
            <v>122.31463474795711</v>
          </cell>
        </row>
        <row r="135">
          <cell r="B135" t="str">
            <v>14"</v>
          </cell>
          <cell r="C135">
            <v>14</v>
          </cell>
          <cell r="D135" t="str">
            <v>XS</v>
          </cell>
          <cell r="E135">
            <v>0.5</v>
          </cell>
          <cell r="F135">
            <v>0.4375</v>
          </cell>
          <cell r="G135">
            <v>13</v>
          </cell>
          <cell r="H135">
            <v>21.205750411731103</v>
          </cell>
          <cell r="I135">
            <v>483.75618126761577</v>
          </cell>
          <cell r="J135">
            <v>69.108025895373686</v>
          </cell>
          <cell r="K135">
            <v>4.7762432936356998</v>
          </cell>
          <cell r="L135">
            <v>72.261587150880843</v>
          </cell>
          <cell r="M135">
            <v>57.618345027123659</v>
          </cell>
          <cell r="N135">
            <v>129.87993217800451</v>
          </cell>
        </row>
        <row r="136">
          <cell r="B136" t="str">
            <v>14"</v>
          </cell>
          <cell r="C136">
            <v>14</v>
          </cell>
          <cell r="D136" t="str">
            <v>60</v>
          </cell>
          <cell r="E136">
            <v>0.59299999999999997</v>
          </cell>
          <cell r="F136">
            <v>0.51887499999999998</v>
          </cell>
          <cell r="G136">
            <v>12.814</v>
          </cell>
          <cell r="H136">
            <v>24.976764295060256</v>
          </cell>
          <cell r="I136">
            <v>562.28721448147712</v>
          </cell>
          <cell r="J136">
            <v>80.326744925925297</v>
          </cell>
          <cell r="K136">
            <v>4.7447246758900565</v>
          </cell>
          <cell r="L136">
            <v>85.111849135791473</v>
          </cell>
          <cell r="M136">
            <v>55.981368978090458</v>
          </cell>
          <cell r="N136">
            <v>141.09321811388193</v>
          </cell>
        </row>
        <row r="137">
          <cell r="B137" t="str">
            <v>14"</v>
          </cell>
          <cell r="C137">
            <v>14</v>
          </cell>
          <cell r="E137">
            <v>0.625</v>
          </cell>
          <cell r="F137">
            <v>0.546875</v>
          </cell>
          <cell r="G137">
            <v>12.75</v>
          </cell>
          <cell r="H137">
            <v>26.261751088602178</v>
          </cell>
          <cell r="I137">
            <v>588.52994529418243</v>
          </cell>
          <cell r="J137">
            <v>84.075706470597495</v>
          </cell>
          <cell r="K137">
            <v>4.7339366546247748</v>
          </cell>
          <cell r="L137">
            <v>89.490622976206609</v>
          </cell>
          <cell r="M137">
            <v>55.423563393324201</v>
          </cell>
          <cell r="N137">
            <v>144.9141863695308</v>
          </cell>
        </row>
        <row r="138">
          <cell r="B138" t="str">
            <v>14"</v>
          </cell>
          <cell r="C138">
            <v>14</v>
          </cell>
          <cell r="D138" t="str">
            <v>80</v>
          </cell>
          <cell r="E138">
            <v>0.75</v>
          </cell>
          <cell r="F138">
            <v>0.65625</v>
          </cell>
          <cell r="G138">
            <v>12.5</v>
          </cell>
          <cell r="H138">
            <v>31.21957699504857</v>
          </cell>
          <cell r="I138">
            <v>687.3184997816162</v>
          </cell>
          <cell r="J138">
            <v>98.188357111659457</v>
          </cell>
          <cell r="K138">
            <v>4.6920810947808649</v>
          </cell>
          <cell r="L138">
            <v>106.38511441657458</v>
          </cell>
          <cell r="M138">
            <v>53.27139887862765</v>
          </cell>
          <cell r="N138">
            <v>159.65651329520222</v>
          </cell>
        </row>
        <row r="139">
          <cell r="B139" t="str">
            <v>14"</v>
          </cell>
          <cell r="C139">
            <v>14</v>
          </cell>
          <cell r="E139">
            <v>0.875</v>
          </cell>
          <cell r="F139">
            <v>0.765625</v>
          </cell>
          <cell r="G139">
            <v>12.25</v>
          </cell>
          <cell r="H139">
            <v>36.07922813107028</v>
          </cell>
          <cell r="I139">
            <v>780.35424281928181</v>
          </cell>
          <cell r="J139">
            <v>111.47917754561169</v>
          </cell>
          <cell r="K139">
            <v>4.6506887930714091</v>
          </cell>
          <cell r="L139">
            <v>122.94506147198477</v>
          </cell>
          <cell r="M139">
            <v>51.161851483033992</v>
          </cell>
          <cell r="N139">
            <v>174.10691295501877</v>
          </cell>
        </row>
        <row r="140">
          <cell r="B140" t="str">
            <v>14"</v>
          </cell>
          <cell r="C140">
            <v>14</v>
          </cell>
          <cell r="D140" t="str">
            <v>100</v>
          </cell>
          <cell r="E140">
            <v>0.93700000000000006</v>
          </cell>
          <cell r="F140">
            <v>0.81987500000000002</v>
          </cell>
          <cell r="G140">
            <v>12.125999999999999</v>
          </cell>
          <cell r="H140">
            <v>38.453191469311335</v>
          </cell>
          <cell r="I140">
            <v>824.43612708980118</v>
          </cell>
          <cell r="J140">
            <v>117.77658958425731</v>
          </cell>
          <cell r="K140">
            <v>4.6303339242434776</v>
          </cell>
          <cell r="L140">
            <v>131.03467656829383</v>
          </cell>
          <cell r="M140">
            <v>50.131327266943664</v>
          </cell>
          <cell r="N140">
            <v>181.16600383523749</v>
          </cell>
        </row>
        <row r="141">
          <cell r="B141" t="str">
            <v>14"</v>
          </cell>
          <cell r="C141">
            <v>14</v>
          </cell>
          <cell r="D141" t="str">
            <v>120</v>
          </cell>
          <cell r="E141">
            <v>1.093</v>
          </cell>
          <cell r="F141">
            <v>0.95637499999999998</v>
          </cell>
          <cell r="G141">
            <v>11.814</v>
          </cell>
          <cell r="H141">
            <v>44.319550263212626</v>
          </cell>
          <cell r="I141">
            <v>929.52111851738857</v>
          </cell>
          <cell r="J141">
            <v>132.7887312167698</v>
          </cell>
          <cell r="K141">
            <v>4.5796465202021865</v>
          </cell>
          <cell r="L141">
            <v>151.02512203771349</v>
          </cell>
          <cell r="M141">
            <v>47.584773703960273</v>
          </cell>
          <cell r="N141">
            <v>198.60989574167377</v>
          </cell>
        </row>
        <row r="142">
          <cell r="B142" t="str">
            <v>14"</v>
          </cell>
          <cell r="C142">
            <v>14</v>
          </cell>
          <cell r="D142" t="str">
            <v>140</v>
          </cell>
          <cell r="E142">
            <v>1.25</v>
          </cell>
          <cell r="F142">
            <v>1.09375</v>
          </cell>
          <cell r="G142">
            <v>11.5</v>
          </cell>
          <cell r="H142">
            <v>50.069132916587328</v>
          </cell>
          <cell r="I142">
            <v>1027.199554991862</v>
          </cell>
          <cell r="J142">
            <v>146.742793570266</v>
          </cell>
          <cell r="K142">
            <v>4.5294177329983594</v>
          </cell>
          <cell r="L142">
            <v>170.61763632846868</v>
          </cell>
          <cell r="M142">
            <v>45.088912010870438</v>
          </cell>
          <cell r="N142">
            <v>215.70654833933912</v>
          </cell>
        </row>
        <row r="143">
          <cell r="B143" t="str">
            <v>14"</v>
          </cell>
          <cell r="C143">
            <v>14</v>
          </cell>
          <cell r="D143" t="str">
            <v>160</v>
          </cell>
          <cell r="E143">
            <v>1.4059999999999999</v>
          </cell>
          <cell r="F143">
            <v>1.2302499999999998</v>
          </cell>
          <cell r="G143">
            <v>11.188000000000001</v>
          </cell>
          <cell r="H143">
            <v>55.628696338309638</v>
          </cell>
          <cell r="I143">
            <v>1116.6464479964241</v>
          </cell>
          <cell r="J143">
            <v>159.52092114234628</v>
          </cell>
          <cell r="K143">
            <v>4.4803134934957392</v>
          </cell>
          <cell r="L143">
            <v>189.56263327125029</v>
          </cell>
          <cell r="M143">
            <v>42.675536604146671</v>
          </cell>
          <cell r="N143">
            <v>232.23816987539698</v>
          </cell>
        </row>
        <row r="144">
          <cell r="B144" t="str">
            <v>16"</v>
          </cell>
          <cell r="C144">
            <v>16</v>
          </cell>
          <cell r="D144" t="str">
            <v>10</v>
          </cell>
          <cell r="E144">
            <v>0.25</v>
          </cell>
          <cell r="F144">
            <v>0.21875</v>
          </cell>
          <cell r="G144">
            <v>15.5</v>
          </cell>
          <cell r="H144">
            <v>12.370021073509811</v>
          </cell>
          <cell r="I144">
            <v>383.66393485807771</v>
          </cell>
          <cell r="J144">
            <v>47.957991857259714</v>
          </cell>
          <cell r="K144">
            <v>5.5691673524863656</v>
          </cell>
          <cell r="L144">
            <v>42.152592504680491</v>
          </cell>
          <cell r="M144">
            <v>81.910102915777884</v>
          </cell>
          <cell r="N144">
            <v>124.06269542045837</v>
          </cell>
        </row>
        <row r="145">
          <cell r="B145" t="str">
            <v>16"</v>
          </cell>
          <cell r="C145">
            <v>16</v>
          </cell>
          <cell r="D145" t="str">
            <v>20</v>
          </cell>
          <cell r="E145">
            <v>0.312</v>
          </cell>
          <cell r="F145">
            <v>0.27300000000000002</v>
          </cell>
          <cell r="G145">
            <v>15.375999999999999</v>
          </cell>
          <cell r="H145">
            <v>15.377015331449217</v>
          </cell>
          <cell r="I145">
            <v>473.24819051783265</v>
          </cell>
          <cell r="J145">
            <v>59.156023814729082</v>
          </cell>
          <cell r="K145">
            <v>5.5476423821295482</v>
          </cell>
          <cell r="L145">
            <v>52.399349795197352</v>
          </cell>
          <cell r="M145">
            <v>80.604783515712029</v>
          </cell>
          <cell r="N145">
            <v>133.00413331090937</v>
          </cell>
        </row>
        <row r="146">
          <cell r="B146" t="str">
            <v>16"</v>
          </cell>
          <cell r="C146">
            <v>16</v>
          </cell>
          <cell r="D146" t="str">
            <v>Std     30</v>
          </cell>
          <cell r="E146">
            <v>0.375</v>
          </cell>
          <cell r="F146">
            <v>0.328125</v>
          </cell>
          <cell r="G146">
            <v>15.25</v>
          </cell>
          <cell r="H146">
            <v>18.407769454627694</v>
          </cell>
          <cell r="I146">
            <v>562.08411651103393</v>
          </cell>
          <cell r="J146">
            <v>70.260514563879241</v>
          </cell>
          <cell r="K146">
            <v>5.5258624892409332</v>
          </cell>
          <cell r="L146">
            <v>62.727072179584063</v>
          </cell>
          <cell r="M146">
            <v>79.289150090949391</v>
          </cell>
          <cell r="N146">
            <v>142.01622227053346</v>
          </cell>
        </row>
        <row r="147">
          <cell r="B147" t="str">
            <v>16"</v>
          </cell>
          <cell r="C147">
            <v>16</v>
          </cell>
          <cell r="D147" t="str">
            <v>XS      40</v>
          </cell>
          <cell r="E147">
            <v>0.5</v>
          </cell>
          <cell r="F147">
            <v>0.4375</v>
          </cell>
          <cell r="G147">
            <v>15</v>
          </cell>
          <cell r="H147">
            <v>24.347343065320896</v>
          </cell>
          <cell r="I147">
            <v>731.94200090120944</v>
          </cell>
          <cell r="J147">
            <v>91.49275011265118</v>
          </cell>
          <cell r="K147">
            <v>5.4829280498653272</v>
          </cell>
          <cell r="L147">
            <v>82.967007469529861</v>
          </cell>
          <cell r="M147">
            <v>76.710814385223827</v>
          </cell>
          <cell r="N147">
            <v>159.67782185475369</v>
          </cell>
        </row>
        <row r="148">
          <cell r="B148" t="str">
            <v>16"</v>
          </cell>
          <cell r="C148">
            <v>16</v>
          </cell>
          <cell r="E148">
            <v>0.625</v>
          </cell>
          <cell r="F148">
            <v>0.546875</v>
          </cell>
          <cell r="G148">
            <v>14.75</v>
          </cell>
          <cell r="H148">
            <v>30.188741905589417</v>
          </cell>
          <cell r="I148">
            <v>893.51600554160552</v>
          </cell>
          <cell r="J148">
            <v>111.68950069270069</v>
          </cell>
          <cell r="K148">
            <v>5.4403728043214095</v>
          </cell>
          <cell r="L148">
            <v>102.87239837451786</v>
          </cell>
          <cell r="M148">
            <v>74.175095798601149</v>
          </cell>
          <cell r="N148">
            <v>177.04749417311899</v>
          </cell>
        </row>
        <row r="149">
          <cell r="B149" t="str">
            <v>16"</v>
          </cell>
          <cell r="C149">
            <v>16</v>
          </cell>
          <cell r="D149" t="str">
            <v>60</v>
          </cell>
          <cell r="E149">
            <v>0.65600000000000003</v>
          </cell>
          <cell r="F149">
            <v>0.57400000000000007</v>
          </cell>
          <cell r="G149">
            <v>14.688000000000001</v>
          </cell>
          <cell r="H149">
            <v>31.622216075903246</v>
          </cell>
          <cell r="I149">
            <v>932.33626394004375</v>
          </cell>
          <cell r="J149">
            <v>116.54203299250547</v>
          </cell>
          <cell r="K149">
            <v>5.4298788200106269</v>
          </cell>
          <cell r="L149">
            <v>107.75716390629388</v>
          </cell>
          <cell r="M149">
            <v>73.552832673534141</v>
          </cell>
          <cell r="N149">
            <v>181.30999657982801</v>
          </cell>
        </row>
        <row r="150">
          <cell r="B150" t="str">
            <v>16"</v>
          </cell>
          <cell r="C150">
            <v>16</v>
          </cell>
          <cell r="E150">
            <v>0.75</v>
          </cell>
          <cell r="F150">
            <v>0.65625</v>
          </cell>
          <cell r="G150">
            <v>14.5</v>
          </cell>
          <cell r="H150">
            <v>35.931965975433258</v>
          </cell>
          <cell r="I150">
            <v>1047.0799460028597</v>
          </cell>
          <cell r="J150">
            <v>130.88499325035747</v>
          </cell>
          <cell r="K150">
            <v>5.398205720422296</v>
          </cell>
          <cell r="L150">
            <v>122.44324489454809</v>
          </cell>
          <cell r="M150">
            <v>71.68199433108137</v>
          </cell>
          <cell r="N150">
            <v>194.12523922562946</v>
          </cell>
        </row>
        <row r="151">
          <cell r="B151" t="str">
            <v>16"</v>
          </cell>
          <cell r="C151">
            <v>16</v>
          </cell>
          <cell r="D151" t="str">
            <v>80</v>
          </cell>
          <cell r="E151">
            <v>0.84299999999999997</v>
          </cell>
          <cell r="F151">
            <v>0.73762499999999998</v>
          </cell>
          <cell r="G151">
            <v>14.314</v>
          </cell>
          <cell r="H151">
            <v>40.141232033938209</v>
          </cell>
          <cell r="I151">
            <v>1156.2947722685046</v>
          </cell>
          <cell r="J151">
            <v>144.53684653356308</v>
          </cell>
          <cell r="K151">
            <v>5.3670906690682987</v>
          </cell>
          <cell r="L151">
            <v>136.78691301391032</v>
          </cell>
          <cell r="M151">
            <v>69.854775462372814</v>
          </cell>
          <cell r="N151">
            <v>206.64168847628315</v>
          </cell>
        </row>
        <row r="152">
          <cell r="B152" t="str">
            <v>16"</v>
          </cell>
          <cell r="C152">
            <v>16</v>
          </cell>
          <cell r="E152">
            <v>0.875</v>
          </cell>
          <cell r="F152">
            <v>0.765625</v>
          </cell>
          <cell r="G152">
            <v>14.25</v>
          </cell>
          <cell r="H152">
            <v>41.577015274852421</v>
          </cell>
          <cell r="I152">
            <v>1192.9030359132462</v>
          </cell>
          <cell r="J152">
            <v>149.11287948915577</v>
          </cell>
          <cell r="K152">
            <v>5.3564359652664573</v>
          </cell>
          <cell r="L152">
            <v>141.67954702962055</v>
          </cell>
          <cell r="M152">
            <v>69.231509982664491</v>
          </cell>
          <cell r="N152">
            <v>210.91105701228503</v>
          </cell>
        </row>
        <row r="153">
          <cell r="B153" t="str">
            <v>16"</v>
          </cell>
          <cell r="C153">
            <v>16</v>
          </cell>
          <cell r="D153" t="str">
            <v>100</v>
          </cell>
          <cell r="E153">
            <v>1.0309999999999999</v>
          </cell>
          <cell r="F153">
            <v>0.90212499999999995</v>
          </cell>
          <cell r="G153">
            <v>13.938000000000001</v>
          </cell>
          <cell r="H153">
            <v>48.484321944964748</v>
          </cell>
          <cell r="I153">
            <v>1364.4331943725729</v>
          </cell>
          <cell r="J153">
            <v>170.55414929657161</v>
          </cell>
          <cell r="K153">
            <v>5.3048789100223583</v>
          </cell>
          <cell r="L153">
            <v>165.21716928910257</v>
          </cell>
          <cell r="M153">
            <v>66.233086764896086</v>
          </cell>
          <cell r="N153">
            <v>231.45025605399866</v>
          </cell>
        </row>
        <row r="154">
          <cell r="B154" t="str">
            <v>16"</v>
          </cell>
          <cell r="C154">
            <v>16</v>
          </cell>
          <cell r="D154" t="str">
            <v>120</v>
          </cell>
          <cell r="E154">
            <v>1.218</v>
          </cell>
          <cell r="F154">
            <v>1.06575</v>
          </cell>
          <cell r="G154">
            <v>13.564</v>
          </cell>
          <cell r="H154">
            <v>56.562729533333737</v>
          </cell>
          <cell r="I154">
            <v>1555.4117684723299</v>
          </cell>
          <cell r="J154">
            <v>194.42647105904123</v>
          </cell>
          <cell r="K154">
            <v>5.2439375473016456</v>
          </cell>
          <cell r="L154">
            <v>192.74548319702851</v>
          </cell>
          <cell r="M154">
            <v>62.726295184268579</v>
          </cell>
          <cell r="N154">
            <v>255.4717783812971</v>
          </cell>
        </row>
        <row r="155">
          <cell r="B155" t="str">
            <v>16"</v>
          </cell>
          <cell r="C155">
            <v>16</v>
          </cell>
          <cell r="D155" t="str">
            <v>140</v>
          </cell>
          <cell r="E155">
            <v>1.4379999999999999</v>
          </cell>
          <cell r="F155">
            <v>1.2582499999999999</v>
          </cell>
          <cell r="G155">
            <v>13.124000000000001</v>
          </cell>
          <cell r="H155">
            <v>65.785440254624206</v>
          </cell>
          <cell r="I155">
            <v>1760.7447427828472</v>
          </cell>
          <cell r="J155">
            <v>220.0930928478559</v>
          </cell>
          <cell r="K155">
            <v>5.1734863486820961</v>
          </cell>
          <cell r="L155">
            <v>224.17317151807998</v>
          </cell>
          <cell r="M155">
            <v>58.722768009612338</v>
          </cell>
          <cell r="N155">
            <v>282.89593952769235</v>
          </cell>
        </row>
        <row r="156">
          <cell r="B156" t="str">
            <v>16"</v>
          </cell>
          <cell r="C156">
            <v>16</v>
          </cell>
          <cell r="D156" t="str">
            <v>160</v>
          </cell>
          <cell r="E156">
            <v>1.593</v>
          </cell>
          <cell r="F156">
            <v>1.393875</v>
          </cell>
          <cell r="G156">
            <v>12.814</v>
          </cell>
          <cell r="H156">
            <v>72.100654098907157</v>
          </cell>
          <cell r="I156">
            <v>1893.5371014401519</v>
          </cell>
          <cell r="J156">
            <v>236.69213768001899</v>
          </cell>
          <cell r="K156">
            <v>5.1246865513902407</v>
          </cell>
          <cell r="L156">
            <v>245.69315391552666</v>
          </cell>
          <cell r="M156">
            <v>55.981368978090458</v>
          </cell>
          <cell r="N156">
            <v>301.67452289361711</v>
          </cell>
        </row>
        <row r="157">
          <cell r="B157" t="str">
            <v>18"</v>
          </cell>
          <cell r="C157">
            <v>18</v>
          </cell>
          <cell r="D157" t="str">
            <v>10</v>
          </cell>
          <cell r="E157">
            <v>0.25</v>
          </cell>
          <cell r="F157">
            <v>0.21875</v>
          </cell>
          <cell r="G157">
            <v>17.5</v>
          </cell>
          <cell r="H157">
            <v>13.940817400304708</v>
          </cell>
          <cell r="I157">
            <v>549.13751040887757</v>
          </cell>
          <cell r="J157">
            <v>61.015278934319731</v>
          </cell>
          <cell r="K157">
            <v>6.2761951053165959</v>
          </cell>
          <cell r="L157">
            <v>47.505302664005001</v>
          </cell>
          <cell r="M157">
            <v>104.41194180211021</v>
          </cell>
          <cell r="N157">
            <v>151.91724446611522</v>
          </cell>
        </row>
        <row r="158">
          <cell r="B158" t="str">
            <v>18"</v>
          </cell>
          <cell r="C158">
            <v>18</v>
          </cell>
          <cell r="D158" t="str">
            <v>20</v>
          </cell>
          <cell r="E158">
            <v>0.312</v>
          </cell>
          <cell r="F158">
            <v>0.27300000000000002</v>
          </cell>
          <cell r="G158">
            <v>17.376000000000001</v>
          </cell>
          <cell r="H158">
            <v>17.337369147289213</v>
          </cell>
          <cell r="I158">
            <v>678.24370639798781</v>
          </cell>
          <cell r="J158">
            <v>75.360411821998639</v>
          </cell>
          <cell r="K158">
            <v>6.2546251686252168</v>
          </cell>
          <cell r="L158">
            <v>59.079532074034226</v>
          </cell>
          <cell r="M158">
            <v>102.93751767344405</v>
          </cell>
          <cell r="N158">
            <v>162.01704974747827</v>
          </cell>
        </row>
        <row r="159">
          <cell r="B159" t="str">
            <v>18"</v>
          </cell>
          <cell r="C159">
            <v>18</v>
          </cell>
          <cell r="D159" t="str">
            <v>Std</v>
          </cell>
          <cell r="E159">
            <v>0.375</v>
          </cell>
          <cell r="F159">
            <v>0.328125</v>
          </cell>
          <cell r="G159">
            <v>17.25</v>
          </cell>
          <cell r="H159">
            <v>20.763963944820038</v>
          </cell>
          <cell r="I159">
            <v>806.63133371576282</v>
          </cell>
          <cell r="J159">
            <v>89.625703746195867</v>
          </cell>
          <cell r="K159">
            <v>6.2327888019729984</v>
          </cell>
          <cell r="L159">
            <v>70.756137418570816</v>
          </cell>
          <cell r="M159">
            <v>101.4500520244585</v>
          </cell>
          <cell r="N159">
            <v>172.2061894430293</v>
          </cell>
        </row>
        <row r="160">
          <cell r="B160" t="str">
            <v>18"</v>
          </cell>
          <cell r="C160">
            <v>18</v>
          </cell>
          <cell r="D160" t="str">
            <v>30</v>
          </cell>
          <cell r="E160">
            <v>0.438</v>
          </cell>
          <cell r="F160">
            <v>0.38324999999999998</v>
          </cell>
          <cell r="G160">
            <v>17.123999999999999</v>
          </cell>
          <cell r="H160">
            <v>24.165620779866686</v>
          </cell>
          <cell r="I160">
            <v>932.23621036570648</v>
          </cell>
          <cell r="J160">
            <v>103.58180115174517</v>
          </cell>
          <cell r="K160">
            <v>6.2110354209262075</v>
          </cell>
          <cell r="L160">
            <v>82.347763136618042</v>
          </cell>
          <cell r="M160">
            <v>99.973411805598985</v>
          </cell>
          <cell r="N160">
            <v>182.32117494221703</v>
          </cell>
        </row>
        <row r="161">
          <cell r="B161" t="str">
            <v>18"</v>
          </cell>
          <cell r="C161">
            <v>18</v>
          </cell>
          <cell r="D161" t="str">
            <v>XS</v>
          </cell>
          <cell r="E161">
            <v>0.5</v>
          </cell>
          <cell r="F161">
            <v>0.4375</v>
          </cell>
          <cell r="G161">
            <v>17</v>
          </cell>
          <cell r="H161">
            <v>27.488935718910689</v>
          </cell>
          <cell r="I161">
            <v>1053.1698497307657</v>
          </cell>
          <cell r="J161">
            <v>117.0188721923073</v>
          </cell>
          <cell r="K161">
            <v>6.1897092015699737</v>
          </cell>
          <cell r="L161">
            <v>93.672427788178865</v>
          </cell>
          <cell r="M161">
            <v>98.530779365909709</v>
          </cell>
          <cell r="N161">
            <v>192.20320715408857</v>
          </cell>
        </row>
        <row r="162">
          <cell r="B162" t="str">
            <v>18"</v>
          </cell>
          <cell r="C162">
            <v>18</v>
          </cell>
          <cell r="D162" t="str">
            <v>40</v>
          </cell>
          <cell r="E162">
            <v>0.56200000000000006</v>
          </cell>
          <cell r="F162">
            <v>0.49175000000000002</v>
          </cell>
          <cell r="G162">
            <v>16.876000000000001</v>
          </cell>
          <cell r="H162">
            <v>30.788098093633891</v>
          </cell>
          <cell r="I162">
            <v>1171.485931726944</v>
          </cell>
          <cell r="J162">
            <v>130.16510352521601</v>
          </cell>
          <cell r="K162">
            <v>6.1684650440770108</v>
          </cell>
          <cell r="L162">
            <v>104.9147891683299</v>
          </cell>
          <cell r="M162">
            <v>97.098631419393641</v>
          </cell>
          <cell r="N162">
            <v>202.01342058772354</v>
          </cell>
        </row>
        <row r="163">
          <cell r="B163" t="str">
            <v>18"</v>
          </cell>
          <cell r="C163">
            <v>18</v>
          </cell>
          <cell r="E163">
            <v>0.625</v>
          </cell>
          <cell r="F163">
            <v>0.546875</v>
          </cell>
          <cell r="G163">
            <v>16.75</v>
          </cell>
          <cell r="H163">
            <v>34.115732722576659</v>
          </cell>
          <cell r="I163">
            <v>1289.0682915057969</v>
          </cell>
          <cell r="J163">
            <v>143.22981016731077</v>
          </cell>
          <cell r="K163">
            <v>6.1469631729822494</v>
          </cell>
          <cell r="L163">
            <v>116.25417377282912</v>
          </cell>
          <cell r="M163">
            <v>95.654123826463817</v>
          </cell>
          <cell r="N163">
            <v>211.90829759929295</v>
          </cell>
        </row>
        <row r="164">
          <cell r="B164" t="str">
            <v>18"</v>
          </cell>
          <cell r="C164">
            <v>18</v>
          </cell>
          <cell r="D164" t="str">
            <v>60</v>
          </cell>
          <cell r="E164">
            <v>0.75</v>
          </cell>
          <cell r="F164">
            <v>0.65625</v>
          </cell>
          <cell r="G164">
            <v>16.5</v>
          </cell>
          <cell r="H164">
            <v>40.644354955817946</v>
          </cell>
          <cell r="I164">
            <v>1514.6372901504033</v>
          </cell>
          <cell r="J164">
            <v>168.29303223893371</v>
          </cell>
          <cell r="K164">
            <v>6.1045577235373898</v>
          </cell>
          <cell r="L164">
            <v>138.50137537252161</v>
          </cell>
          <cell r="M164">
            <v>92.82008540612081</v>
          </cell>
          <cell r="N164">
            <v>231.3214607786424</v>
          </cell>
        </row>
        <row r="165">
          <cell r="B165" t="str">
            <v>18"</v>
          </cell>
          <cell r="C165">
            <v>18</v>
          </cell>
          <cell r="E165">
            <v>0.875</v>
          </cell>
          <cell r="F165">
            <v>0.765625</v>
          </cell>
          <cell r="G165">
            <v>16.25</v>
          </cell>
          <cell r="H165">
            <v>47.074802418634555</v>
          </cell>
          <cell r="I165">
            <v>1730.1828748317678</v>
          </cell>
          <cell r="J165">
            <v>192.24254164797421</v>
          </cell>
          <cell r="K165">
            <v>6.0625</v>
          </cell>
          <cell r="L165">
            <v>160.41403258725629</v>
          </cell>
          <cell r="M165">
            <v>90.028664104880733</v>
          </cell>
          <cell r="N165">
            <v>250.44269669213702</v>
          </cell>
        </row>
        <row r="166">
          <cell r="B166" t="str">
            <v>18"</v>
          </cell>
          <cell r="C166">
            <v>18</v>
          </cell>
          <cell r="D166" t="str">
            <v>80</v>
          </cell>
          <cell r="E166">
            <v>0.93700000000000006</v>
          </cell>
          <cell r="F166">
            <v>0.81987500000000002</v>
          </cell>
          <cell r="G166">
            <v>16.126000000000001</v>
          </cell>
          <cell r="H166">
            <v>50.227880734965851</v>
          </cell>
          <cell r="I166">
            <v>1833.4679412023829</v>
          </cell>
          <cell r="J166">
            <v>203.71866013359809</v>
          </cell>
          <cell r="K166">
            <v>6.0417706220941563</v>
          </cell>
          <cell r="L166">
            <v>171.15859192259023</v>
          </cell>
          <cell r="M166">
            <v>88.659930431589785</v>
          </cell>
          <cell r="N166">
            <v>259.81852235418</v>
          </cell>
        </row>
        <row r="167">
          <cell r="B167" t="str">
            <v>18"</v>
          </cell>
          <cell r="C167">
            <v>18</v>
          </cell>
          <cell r="D167" t="str">
            <v>100</v>
          </cell>
          <cell r="E167">
            <v>1.1559999999999999</v>
          </cell>
          <cell r="F167">
            <v>1.0114999999999998</v>
          </cell>
          <cell r="G167">
            <v>15.688000000000001</v>
          </cell>
          <cell r="H167">
            <v>61.172036575568839</v>
          </cell>
          <cell r="I167">
            <v>2179.6871457117413</v>
          </cell>
          <cell r="J167">
            <v>242.18746063463792</v>
          </cell>
          <cell r="K167">
            <v>5.9692615958759925</v>
          </cell>
          <cell r="L167">
            <v>208.4523474235065</v>
          </cell>
          <cell r="M167">
            <v>83.909133552492165</v>
          </cell>
          <cell r="N167">
            <v>292.36148097599869</v>
          </cell>
        </row>
        <row r="168">
          <cell r="B168" t="str">
            <v>18"</v>
          </cell>
          <cell r="C168">
            <v>18</v>
          </cell>
          <cell r="D168" t="str">
            <v>120</v>
          </cell>
          <cell r="E168">
            <v>1.375</v>
          </cell>
          <cell r="F168">
            <v>1.203125</v>
          </cell>
          <cell r="G168">
            <v>15.25</v>
          </cell>
          <cell r="H168">
            <v>71.814844565654184</v>
          </cell>
          <cell r="I168">
            <v>2498.090589285744</v>
          </cell>
          <cell r="J168">
            <v>277.56562103174934</v>
          </cell>
          <cell r="K168">
            <v>5.89789422166929</v>
          </cell>
          <cell r="L168">
            <v>244.71921759661731</v>
          </cell>
          <cell r="M168">
            <v>79.289150090949377</v>
          </cell>
          <cell r="N168">
            <v>324.0083676875667</v>
          </cell>
        </row>
        <row r="169">
          <cell r="B169" t="str">
            <v>18"</v>
          </cell>
          <cell r="C169">
            <v>18</v>
          </cell>
          <cell r="D169" t="str">
            <v>140</v>
          </cell>
          <cell r="E169">
            <v>1.5620000000000001</v>
          </cell>
          <cell r="F169">
            <v>1.3667500000000001</v>
          </cell>
          <cell r="G169">
            <v>14.875999999999999</v>
          </cell>
          <cell r="H169">
            <v>80.664023062025507</v>
          </cell>
          <cell r="I169">
            <v>2749.1074240799917</v>
          </cell>
          <cell r="J169">
            <v>305.45638045333243</v>
          </cell>
          <cell r="K169">
            <v>5.8378901154441056</v>
          </cell>
          <cell r="L169">
            <v>274.87404214720186</v>
          </cell>
          <cell r="M169">
            <v>75.447771167308048</v>
          </cell>
          <cell r="N169">
            <v>350.32181331450988</v>
          </cell>
        </row>
        <row r="170">
          <cell r="B170" t="str">
            <v>18"</v>
          </cell>
          <cell r="C170">
            <v>18</v>
          </cell>
          <cell r="D170" t="str">
            <v>160</v>
          </cell>
          <cell r="E170">
            <v>1.7809999999999999</v>
          </cell>
          <cell r="F170">
            <v>1.5583749999999998</v>
          </cell>
          <cell r="G170">
            <v>14.438000000000001</v>
          </cell>
          <cell r="H170">
            <v>90.748167913708244</v>
          </cell>
          <cell r="I170">
            <v>3019.9620211217025</v>
          </cell>
          <cell r="J170">
            <v>335.55133568018914</v>
          </cell>
          <cell r="K170">
            <v>5.76875118634874</v>
          </cell>
          <cell r="L170">
            <v>309.23718883588782</v>
          </cell>
          <cell r="M170">
            <v>71.07030025155187</v>
          </cell>
          <cell r="N170">
            <v>380.30748908743971</v>
          </cell>
        </row>
        <row r="171">
          <cell r="B171" t="str">
            <v>20"</v>
          </cell>
          <cell r="C171">
            <v>20</v>
          </cell>
          <cell r="D171" t="str">
            <v>10</v>
          </cell>
          <cell r="E171">
            <v>0.25</v>
          </cell>
          <cell r="F171">
            <v>0.21875</v>
          </cell>
          <cell r="G171">
            <v>19.5</v>
          </cell>
          <cell r="H171">
            <v>15.511613727099604</v>
          </cell>
          <cell r="I171">
            <v>756.43353816059164</v>
          </cell>
          <cell r="J171">
            <v>75.643353816059161</v>
          </cell>
          <cell r="K171">
            <v>6.9832388617317109</v>
          </cell>
          <cell r="L171">
            <v>52.858012823329503</v>
          </cell>
          <cell r="M171">
            <v>129.64127631102826</v>
          </cell>
          <cell r="N171">
            <v>182.49928913435775</v>
          </cell>
        </row>
        <row r="172">
          <cell r="B172" t="str">
            <v>20"</v>
          </cell>
          <cell r="C172">
            <v>20</v>
          </cell>
          <cell r="D172" t="str">
            <v>Std     20</v>
          </cell>
          <cell r="E172">
            <v>0.375</v>
          </cell>
          <cell r="F172">
            <v>0.328125</v>
          </cell>
          <cell r="G172">
            <v>19.25</v>
          </cell>
          <cell r="H172">
            <v>23.120158435012385</v>
          </cell>
          <cell r="I172">
            <v>1113.4704427549518</v>
          </cell>
          <cell r="J172">
            <v>111.34704427549518</v>
          </cell>
          <cell r="K172">
            <v>6.9397518867752028</v>
          </cell>
          <cell r="L172">
            <v>78.785202657557591</v>
          </cell>
          <cell r="M172">
            <v>126.33844958055334</v>
          </cell>
          <cell r="N172">
            <v>205.12365223811094</v>
          </cell>
        </row>
        <row r="173">
          <cell r="B173" t="str">
            <v>20"</v>
          </cell>
          <cell r="C173">
            <v>20</v>
          </cell>
          <cell r="D173" t="str">
            <v>XS      30</v>
          </cell>
          <cell r="E173">
            <v>0.5</v>
          </cell>
          <cell r="F173">
            <v>0.4375</v>
          </cell>
          <cell r="G173">
            <v>19</v>
          </cell>
          <cell r="H173">
            <v>30.630528372500482</v>
          </cell>
          <cell r="I173">
            <v>1456.8645057170543</v>
          </cell>
          <cell r="J173">
            <v>145.68645057170542</v>
          </cell>
          <cell r="K173">
            <v>6.8965571120668612</v>
          </cell>
          <cell r="L173">
            <v>104.37784810682787</v>
          </cell>
          <cell r="M173">
            <v>123.07823996918134</v>
          </cell>
          <cell r="N173">
            <v>227.45608807600922</v>
          </cell>
        </row>
        <row r="174">
          <cell r="B174" t="str">
            <v>20"</v>
          </cell>
          <cell r="C174">
            <v>20</v>
          </cell>
          <cell r="D174" t="str">
            <v>40</v>
          </cell>
          <cell r="E174">
            <v>0.59299999999999997</v>
          </cell>
          <cell r="F174">
            <v>0.51887499999999998</v>
          </cell>
          <cell r="G174">
            <v>18.814</v>
          </cell>
          <cell r="H174">
            <v>36.154550956532766</v>
          </cell>
          <cell r="I174">
            <v>1703.7077321628469</v>
          </cell>
          <cell r="J174">
            <v>170.3707732162847</v>
          </cell>
          <cell r="K174">
            <v>6.864613044447589</v>
          </cell>
          <cell r="L174">
            <v>123.20173462954476</v>
          </cell>
          <cell r="M174">
            <v>120.68029264144668</v>
          </cell>
          <cell r="N174">
            <v>243.88202727099144</v>
          </cell>
        </row>
        <row r="175">
          <cell r="B175" t="str">
            <v>20"</v>
          </cell>
          <cell r="C175">
            <v>20</v>
          </cell>
          <cell r="E175">
            <v>0.625</v>
          </cell>
          <cell r="F175">
            <v>0.546875</v>
          </cell>
          <cell r="G175">
            <v>18.75</v>
          </cell>
          <cell r="H175">
            <v>38.042723539563902</v>
          </cell>
          <cell r="I175">
            <v>1786.9677756377184</v>
          </cell>
          <cell r="J175">
            <v>178.69677756377183</v>
          </cell>
          <cell r="K175">
            <v>6.8536600623316586</v>
          </cell>
          <cell r="L175">
            <v>129.6359491711404</v>
          </cell>
          <cell r="M175">
            <v>119.86064747691223</v>
          </cell>
          <cell r="N175">
            <v>249.49659664805262</v>
          </cell>
        </row>
        <row r="176">
          <cell r="B176" t="str">
            <v>20"</v>
          </cell>
          <cell r="C176">
            <v>20</v>
          </cell>
          <cell r="E176">
            <v>0.75</v>
          </cell>
          <cell r="F176">
            <v>0.65625</v>
          </cell>
          <cell r="G176">
            <v>18.5</v>
          </cell>
          <cell r="H176">
            <v>45.356743936202641</v>
          </cell>
          <cell r="I176">
            <v>2104.1276991654004</v>
          </cell>
          <cell r="J176">
            <v>210.41276991654004</v>
          </cell>
          <cell r="K176">
            <v>6.811066362912638</v>
          </cell>
          <cell r="L176">
            <v>154.55950585049513</v>
          </cell>
          <cell r="M176">
            <v>116.68567210374603</v>
          </cell>
          <cell r="N176">
            <v>271.24517795424117</v>
          </cell>
        </row>
        <row r="177">
          <cell r="B177" t="str">
            <v>20"</v>
          </cell>
          <cell r="C177">
            <v>20</v>
          </cell>
          <cell r="D177" t="str">
            <v>60</v>
          </cell>
          <cell r="E177">
            <v>0.81200000000000006</v>
          </cell>
          <cell r="F177">
            <v>0.71050000000000002</v>
          </cell>
          <cell r="G177">
            <v>18.376000000000001</v>
          </cell>
          <cell r="H177">
            <v>48.948074427709699</v>
          </cell>
          <cell r="I177">
            <v>2256.7429440053497</v>
          </cell>
          <cell r="J177">
            <v>225.67429440053496</v>
          </cell>
          <cell r="K177">
            <v>6.7900541971327453</v>
          </cell>
          <cell r="L177">
            <v>166.79747132028055</v>
          </cell>
          <cell r="M177">
            <v>115.12669561077973</v>
          </cell>
          <cell r="N177">
            <v>281.92416693106031</v>
          </cell>
        </row>
        <row r="178">
          <cell r="B178" t="str">
            <v>20"</v>
          </cell>
          <cell r="C178">
            <v>20</v>
          </cell>
          <cell r="E178">
            <v>0.875</v>
          </cell>
          <cell r="F178">
            <v>0.765625</v>
          </cell>
          <cell r="G178">
            <v>18.25</v>
          </cell>
          <cell r="H178">
            <v>52.572589562416695</v>
          </cell>
          <cell r="I178">
            <v>2408.6871210061931</v>
          </cell>
          <cell r="J178">
            <v>240.86871210061932</v>
          </cell>
          <cell r="K178">
            <v>6.7687817404611295</v>
          </cell>
          <cell r="L178">
            <v>179.14851814489208</v>
          </cell>
          <cell r="M178">
            <v>113.55331384968272</v>
          </cell>
          <cell r="N178">
            <v>292.70183199457483</v>
          </cell>
        </row>
        <row r="179">
          <cell r="B179" t="str">
            <v>20"</v>
          </cell>
          <cell r="C179">
            <v>20</v>
          </cell>
          <cell r="D179" t="str">
            <v>80</v>
          </cell>
          <cell r="E179">
            <v>1.0309999999999999</v>
          </cell>
          <cell r="F179">
            <v>0.90212499999999995</v>
          </cell>
          <cell r="G179">
            <v>17.937999999999999</v>
          </cell>
          <cell r="H179">
            <v>61.44025004836913</v>
          </cell>
          <cell r="I179">
            <v>2771.6151608270297</v>
          </cell>
          <cell r="J179">
            <v>277.16151608270297</v>
          </cell>
          <cell r="K179">
            <v>6.7164529515213607</v>
          </cell>
          <cell r="L179">
            <v>209.36632268321137</v>
          </cell>
          <cell r="M179">
            <v>109.7039119976675</v>
          </cell>
          <cell r="N179">
            <v>319.07023468087885</v>
          </cell>
        </row>
        <row r="180">
          <cell r="B180" t="str">
            <v>20"</v>
          </cell>
          <cell r="C180">
            <v>20</v>
          </cell>
          <cell r="D180" t="str">
            <v>100</v>
          </cell>
          <cell r="E180">
            <v>1.2809999999999999</v>
          </cell>
          <cell r="F180">
            <v>1.1208749999999998</v>
          </cell>
          <cell r="G180">
            <v>17.437999999999999</v>
          </cell>
          <cell r="H180">
            <v>75.332372762543187</v>
          </cell>
          <cell r="I180">
            <v>3315.0191620182691</v>
          </cell>
          <cell r="J180">
            <v>331.50191620182693</v>
          </cell>
          <cell r="K180">
            <v>6.6336445676566065</v>
          </cell>
          <cell r="L180">
            <v>256.7056913322773</v>
          </cell>
          <cell r="M180">
            <v>103.67341917613047</v>
          </cell>
          <cell r="N180">
            <v>360.37911050840773</v>
          </cell>
        </row>
        <row r="181">
          <cell r="B181" t="str">
            <v>20"</v>
          </cell>
          <cell r="C181">
            <v>20</v>
          </cell>
          <cell r="D181" t="str">
            <v>120</v>
          </cell>
          <cell r="E181">
            <v>1.5</v>
          </cell>
          <cell r="F181">
            <v>1.3125</v>
          </cell>
          <cell r="G181">
            <v>17</v>
          </cell>
          <cell r="H181">
            <v>87.179196137116762</v>
          </cell>
          <cell r="I181">
            <v>3754.1541336545906</v>
          </cell>
          <cell r="J181">
            <v>375.41541336545907</v>
          </cell>
          <cell r="K181">
            <v>6.562202374203344</v>
          </cell>
          <cell r="L181">
            <v>297.0754138425101</v>
          </cell>
          <cell r="M181">
            <v>98.530779365909709</v>
          </cell>
          <cell r="N181">
            <v>395.60619320841982</v>
          </cell>
        </row>
        <row r="182">
          <cell r="B182" t="str">
            <v>20"</v>
          </cell>
          <cell r="C182">
            <v>20</v>
          </cell>
          <cell r="D182" t="str">
            <v>140</v>
          </cell>
          <cell r="E182">
            <v>1.75</v>
          </cell>
          <cell r="F182">
            <v>1.53125</v>
          </cell>
          <cell r="G182">
            <v>16.5</v>
          </cell>
          <cell r="H182">
            <v>100.33461537402401</v>
          </cell>
          <cell r="I182">
            <v>4215.6215740742282</v>
          </cell>
          <cell r="J182">
            <v>421.56215740742283</v>
          </cell>
          <cell r="K182">
            <v>6.4819460812320866</v>
          </cell>
          <cell r="L182">
            <v>341.9043614268528</v>
          </cell>
          <cell r="M182">
            <v>92.820085406120839</v>
          </cell>
          <cell r="N182">
            <v>434.72444683297363</v>
          </cell>
        </row>
        <row r="183">
          <cell r="B183" t="str">
            <v>20"</v>
          </cell>
          <cell r="C183">
            <v>20</v>
          </cell>
          <cell r="D183" t="str">
            <v>160</v>
          </cell>
          <cell r="E183">
            <v>1.968</v>
          </cell>
          <cell r="F183">
            <v>1.722</v>
          </cell>
          <cell r="G183">
            <v>16.064</v>
          </cell>
          <cell r="H183">
            <v>111.4856230997173</v>
          </cell>
          <cell r="I183">
            <v>4585.2092471646865</v>
          </cell>
          <cell r="J183">
            <v>458.52092471646864</v>
          </cell>
          <cell r="K183">
            <v>6.4131315283564865</v>
          </cell>
          <cell r="L183">
            <v>379.90299391780985</v>
          </cell>
          <cell r="M183">
            <v>87.979495279884247</v>
          </cell>
          <cell r="N183">
            <v>467.8824891976941</v>
          </cell>
        </row>
        <row r="184">
          <cell r="B184" t="str">
            <v>24"</v>
          </cell>
          <cell r="C184">
            <v>24</v>
          </cell>
          <cell r="D184" t="str">
            <v>10</v>
          </cell>
          <cell r="E184">
            <v>0.25</v>
          </cell>
          <cell r="F184">
            <v>0.21875</v>
          </cell>
          <cell r="G184">
            <v>23.5</v>
          </cell>
          <cell r="H184">
            <v>18.653206380689397</v>
          </cell>
          <cell r="I184">
            <v>1315.3425061883008</v>
          </cell>
          <cell r="J184">
            <v>109.61187551569174</v>
          </cell>
          <cell r="K184">
            <v>8.3973582155342168</v>
          </cell>
          <cell r="L184">
            <v>63.563433141978514</v>
          </cell>
          <cell r="M184">
            <v>188.28243219662158</v>
          </cell>
          <cell r="N184">
            <v>251.84586533860011</v>
          </cell>
        </row>
        <row r="185">
          <cell r="B185" t="str">
            <v>24"</v>
          </cell>
          <cell r="C185">
            <v>24</v>
          </cell>
          <cell r="D185" t="str">
            <v>Std     20</v>
          </cell>
          <cell r="E185">
            <v>0.375</v>
          </cell>
          <cell r="F185">
            <v>0.328125</v>
          </cell>
          <cell r="G185">
            <v>23.25</v>
          </cell>
          <cell r="H185">
            <v>27.832547415397073</v>
          </cell>
          <cell r="I185">
            <v>1942.2986702190185</v>
          </cell>
          <cell r="J185">
            <v>161.85822251825155</v>
          </cell>
          <cell r="K185">
            <v>8.3537510287295493</v>
          </cell>
          <cell r="L185">
            <v>94.843333135531111</v>
          </cell>
          <cell r="M185">
            <v>184.29773156050021</v>
          </cell>
          <cell r="N185">
            <v>279.14106469603132</v>
          </cell>
        </row>
        <row r="186">
          <cell r="B186" t="str">
            <v>24"</v>
          </cell>
          <cell r="C186">
            <v>24</v>
          </cell>
          <cell r="D186" t="str">
            <v>XS</v>
          </cell>
          <cell r="E186">
            <v>0.5</v>
          </cell>
          <cell r="F186">
            <v>0.4375</v>
          </cell>
          <cell r="G186">
            <v>23</v>
          </cell>
          <cell r="H186">
            <v>36.913713679680072</v>
          </cell>
          <cell r="I186">
            <v>2549.3533510029047</v>
          </cell>
          <cell r="J186">
            <v>212.4461125835754</v>
          </cell>
          <cell r="K186">
            <v>8.3103850692973307</v>
          </cell>
          <cell r="L186">
            <v>125.78868874412593</v>
          </cell>
          <cell r="M186">
            <v>180.35564804348178</v>
          </cell>
          <cell r="N186">
            <v>306.1443367876077</v>
          </cell>
        </row>
        <row r="187">
          <cell r="B187" t="str">
            <v>24"</v>
          </cell>
          <cell r="C187">
            <v>24</v>
          </cell>
          <cell r="D187">
            <v>30</v>
          </cell>
          <cell r="E187">
            <v>0.56200000000000006</v>
          </cell>
          <cell r="F187">
            <v>0.49175000000000002</v>
          </cell>
          <cell r="G187">
            <v>22.876000000000001</v>
          </cell>
          <cell r="H187">
            <v>41.381548521538626</v>
          </cell>
          <cell r="I187">
            <v>2843.2004403889637</v>
          </cell>
          <cell r="J187">
            <v>236.93337003241365</v>
          </cell>
          <cell r="K187">
            <v>8.2889662202231253</v>
          </cell>
          <cell r="L187">
            <v>141.01346648281421</v>
          </cell>
          <cell r="M187">
            <v>178.4161859111648</v>
          </cell>
          <cell r="N187">
            <v>319.42965239397904</v>
          </cell>
        </row>
        <row r="188">
          <cell r="B188" t="str">
            <v>24"</v>
          </cell>
          <cell r="C188">
            <v>24</v>
          </cell>
          <cell r="E188">
            <v>0.625</v>
          </cell>
          <cell r="F188">
            <v>0.546875</v>
          </cell>
          <cell r="G188">
            <v>22.75</v>
          </cell>
          <cell r="H188">
            <v>45.896705173538386</v>
          </cell>
          <cell r="I188">
            <v>3136.9322282085982</v>
          </cell>
          <cell r="J188">
            <v>261.41101901738318</v>
          </cell>
          <cell r="K188">
            <v>8.267264133315205</v>
          </cell>
          <cell r="L188">
            <v>156.39949996776295</v>
          </cell>
          <cell r="M188">
            <v>176.45618164556623</v>
          </cell>
          <cell r="N188">
            <v>332.85568161332918</v>
          </cell>
        </row>
        <row r="189">
          <cell r="B189" t="str">
            <v>24"</v>
          </cell>
          <cell r="C189">
            <v>24</v>
          </cell>
          <cell r="D189" t="str">
            <v>40</v>
          </cell>
          <cell r="E189">
            <v>0.68700000000000006</v>
          </cell>
          <cell r="F189">
            <v>0.60112500000000002</v>
          </cell>
          <cell r="G189">
            <v>22.626000000000001</v>
          </cell>
          <cell r="H189">
            <v>50.315845329266338</v>
          </cell>
          <cell r="I189">
            <v>3421.2758290609936</v>
          </cell>
          <cell r="J189">
            <v>285.10631908841611</v>
          </cell>
          <cell r="K189">
            <v>8.2459682421168718</v>
          </cell>
          <cell r="L189">
            <v>171.45834369151231</v>
          </cell>
          <cell r="M189">
            <v>174.5378576043243</v>
          </cell>
          <cell r="N189">
            <v>345.99620129583661</v>
          </cell>
        </row>
        <row r="190">
          <cell r="B190" t="str">
            <v>24"</v>
          </cell>
          <cell r="C190">
            <v>24</v>
          </cell>
          <cell r="E190">
            <v>0.75</v>
          </cell>
          <cell r="F190">
            <v>0.65625</v>
          </cell>
          <cell r="G190">
            <v>22.5</v>
          </cell>
          <cell r="H190">
            <v>54.781521896972016</v>
          </cell>
          <cell r="I190">
            <v>3705.4563795623731</v>
          </cell>
          <cell r="J190">
            <v>308.78803163019774</v>
          </cell>
          <cell r="K190">
            <v>8.2243920747979899</v>
          </cell>
          <cell r="L190">
            <v>186.67576680644217</v>
          </cell>
          <cell r="M190">
            <v>172.5993323667536</v>
          </cell>
          <cell r="N190">
            <v>359.27509917319577</v>
          </cell>
        </row>
        <row r="191">
          <cell r="B191" t="str">
            <v>24"</v>
          </cell>
          <cell r="C191">
            <v>24</v>
          </cell>
          <cell r="D191" t="str">
            <v>60</v>
          </cell>
          <cell r="E191">
            <v>0.96799999999999997</v>
          </cell>
          <cell r="F191">
            <v>0.84699999999999998</v>
          </cell>
          <cell r="G191">
            <v>22.064</v>
          </cell>
          <cell r="H191">
            <v>70.04173281356077</v>
          </cell>
          <cell r="I191">
            <v>4652.6100745571875</v>
          </cell>
          <cell r="J191">
            <v>387.71750621309894</v>
          </cell>
          <cell r="K191">
            <v>8.150230426190415</v>
          </cell>
          <cell r="L191">
            <v>238.6770890741922</v>
          </cell>
          <cell r="M191">
            <v>165.97496010334595</v>
          </cell>
          <cell r="N191">
            <v>404.65204917753817</v>
          </cell>
        </row>
        <row r="192">
          <cell r="B192" t="str">
            <v>24"</v>
          </cell>
          <cell r="C192">
            <v>24</v>
          </cell>
          <cell r="D192" t="str">
            <v>80</v>
          </cell>
          <cell r="E192">
            <v>1.218</v>
          </cell>
          <cell r="F192">
            <v>1.06575</v>
          </cell>
          <cell r="G192">
            <v>21.564</v>
          </cell>
          <cell r="H192">
            <v>87.174408349912682</v>
          </cell>
          <cell r="I192">
            <v>5671.8181567157753</v>
          </cell>
          <cell r="J192">
            <v>472.65151305964793</v>
          </cell>
          <cell r="K192">
            <v>8.0661565196814777</v>
          </cell>
          <cell r="L192">
            <v>297.0590987819445</v>
          </cell>
          <cell r="M192">
            <v>158.53776141446031</v>
          </cell>
          <cell r="N192">
            <v>455.5968601964048</v>
          </cell>
        </row>
        <row r="193">
          <cell r="B193" t="str">
            <v>24"</v>
          </cell>
          <cell r="C193">
            <v>24</v>
          </cell>
          <cell r="D193" t="str">
            <v>100</v>
          </cell>
          <cell r="E193">
            <v>1.5309999999999999</v>
          </cell>
          <cell r="F193">
            <v>1.3396249999999998</v>
          </cell>
          <cell r="G193">
            <v>20.937999999999999</v>
          </cell>
          <cell r="H193">
            <v>108.0709098056024</v>
          </cell>
          <cell r="I193">
            <v>6851.6946279838203</v>
          </cell>
          <cell r="J193">
            <v>570.97455233198502</v>
          </cell>
          <cell r="K193">
            <v>7.9624110827060406</v>
          </cell>
          <cell r="L193">
            <v>368.26687647291857</v>
          </cell>
          <cell r="M193">
            <v>149.46670693153365</v>
          </cell>
          <cell r="N193">
            <v>517.73358340445225</v>
          </cell>
        </row>
        <row r="194">
          <cell r="B194" t="str">
            <v>24"</v>
          </cell>
          <cell r="C194">
            <v>24</v>
          </cell>
          <cell r="D194" t="str">
            <v>120</v>
          </cell>
          <cell r="E194">
            <v>1.8120000000000001</v>
          </cell>
          <cell r="F194">
            <v>1.5855000000000001</v>
          </cell>
          <cell r="G194">
            <v>20.376000000000001</v>
          </cell>
          <cell r="H194">
            <v>126.30665192970476</v>
          </cell>
          <cell r="I194">
            <v>7824.5500661023643</v>
          </cell>
          <cell r="J194">
            <v>652.04583884186366</v>
          </cell>
          <cell r="K194">
            <v>7.8707582862135972</v>
          </cell>
          <cell r="L194">
            <v>430.40774124669383</v>
          </cell>
          <cell r="M194">
            <v>141.55067320239033</v>
          </cell>
          <cell r="N194">
            <v>571.9584144490841</v>
          </cell>
        </row>
        <row r="195">
          <cell r="B195" t="str">
            <v>24"</v>
          </cell>
          <cell r="C195">
            <v>24</v>
          </cell>
          <cell r="D195" t="str">
            <v>140</v>
          </cell>
          <cell r="E195">
            <v>2.0619999999999998</v>
          </cell>
          <cell r="F195">
            <v>1.8042499999999999</v>
          </cell>
          <cell r="G195">
            <v>19.876000000000001</v>
          </cell>
          <cell r="H195">
            <v>142.11357536624183</v>
          </cell>
          <cell r="I195">
            <v>8625.0094601231431</v>
          </cell>
          <cell r="J195">
            <v>718.75078834359522</v>
          </cell>
          <cell r="K195">
            <v>7.7904403598256238</v>
          </cell>
          <cell r="L195">
            <v>484.27206357997648</v>
          </cell>
          <cell r="M195">
            <v>134.68897608987024</v>
          </cell>
          <cell r="N195">
            <v>618.96103966984674</v>
          </cell>
        </row>
        <row r="196">
          <cell r="B196" t="str">
            <v>24"</v>
          </cell>
          <cell r="C196">
            <v>24</v>
          </cell>
          <cell r="D196" t="str">
            <v>160</v>
          </cell>
          <cell r="E196">
            <v>2.343</v>
          </cell>
          <cell r="F196">
            <v>2.050125</v>
          </cell>
          <cell r="G196">
            <v>19.314</v>
          </cell>
          <cell r="H196">
            <v>159.4117971274747</v>
          </cell>
          <cell r="I196">
            <v>9455.4170523323992</v>
          </cell>
          <cell r="J196">
            <v>787.95142102769989</v>
          </cell>
          <cell r="K196">
            <v>7.7015850478976073</v>
          </cell>
          <cell r="L196">
            <v>543.21819541142008</v>
          </cell>
          <cell r="M196">
            <v>127.17991471006852</v>
          </cell>
          <cell r="N196">
            <v>670.39811012148857</v>
          </cell>
        </row>
        <row r="197">
          <cell r="B197" t="str">
            <v>30"</v>
          </cell>
          <cell r="C197">
            <v>30</v>
          </cell>
          <cell r="D197" t="str">
            <v>10</v>
          </cell>
          <cell r="E197">
            <v>0.312</v>
          </cell>
          <cell r="F197">
            <v>0.27300000000000002</v>
          </cell>
          <cell r="G197">
            <v>29.376000000000001</v>
          </cell>
          <cell r="H197">
            <v>29.099492042329395</v>
          </cell>
          <cell r="I197">
            <v>3206.3082086213481</v>
          </cell>
          <cell r="J197">
            <v>213.75388057475655</v>
          </cell>
          <cell r="K197">
            <v>10.496872677135794</v>
          </cell>
          <cell r="L197">
            <v>99.160625747056116</v>
          </cell>
          <cell r="M197">
            <v>294.21133069413656</v>
          </cell>
          <cell r="N197">
            <v>393.37195644119265</v>
          </cell>
        </row>
        <row r="198">
          <cell r="B198" t="str">
            <v>30"</v>
          </cell>
          <cell r="C198">
            <v>30</v>
          </cell>
          <cell r="E198">
            <v>0.375</v>
          </cell>
          <cell r="F198">
            <v>0.328125</v>
          </cell>
          <cell r="G198">
            <v>29.25</v>
          </cell>
          <cell r="H198">
            <v>34.901130885974105</v>
          </cell>
          <cell r="I198">
            <v>3829.4447869379951</v>
          </cell>
          <cell r="J198">
            <v>255.29631912919967</v>
          </cell>
          <cell r="K198">
            <v>10.474858292597567</v>
          </cell>
          <cell r="L198">
            <v>118.93052885249138</v>
          </cell>
          <cell r="M198">
            <v>291.69287169981357</v>
          </cell>
          <cell r="N198">
            <v>410.62340055230493</v>
          </cell>
        </row>
        <row r="199">
          <cell r="B199" t="str">
            <v>30"</v>
          </cell>
          <cell r="C199">
            <v>30</v>
          </cell>
          <cell r="D199" t="str">
            <v>Std     20</v>
          </cell>
          <cell r="E199">
            <v>0.5</v>
          </cell>
          <cell r="F199">
            <v>0.4375</v>
          </cell>
          <cell r="G199">
            <v>29</v>
          </cell>
          <cell r="H199">
            <v>46.338491640449448</v>
          </cell>
          <cell r="I199">
            <v>5042.2071216264058</v>
          </cell>
          <cell r="J199">
            <v>336.14714144176037</v>
          </cell>
          <cell r="K199">
            <v>10.431323022512533</v>
          </cell>
          <cell r="L199">
            <v>157.90494970007293</v>
          </cell>
          <cell r="M199">
            <v>286.72797732432548</v>
          </cell>
          <cell r="N199">
            <v>444.63292702439844</v>
          </cell>
        </row>
        <row r="200">
          <cell r="B200" t="str">
            <v>30"</v>
          </cell>
          <cell r="C200">
            <v>30</v>
          </cell>
          <cell r="E200">
            <v>0.56200000000000006</v>
          </cell>
          <cell r="F200">
            <v>0.49175000000000002</v>
          </cell>
          <cell r="G200">
            <v>28.876000000000001</v>
          </cell>
          <cell r="H200">
            <v>51.974998949443453</v>
          </cell>
          <cell r="I200">
            <v>5632.2167591325306</v>
          </cell>
          <cell r="J200">
            <v>375.48111727550202</v>
          </cell>
          <cell r="K200">
            <v>10.409801198870225</v>
          </cell>
          <cell r="L200">
            <v>177.11214379729881</v>
          </cell>
          <cell r="M200">
            <v>284.28120100620748</v>
          </cell>
          <cell r="N200">
            <v>461.3933448035063</v>
          </cell>
        </row>
        <row r="201">
          <cell r="B201" t="str">
            <v>30"</v>
          </cell>
          <cell r="C201">
            <v>30</v>
          </cell>
          <cell r="D201" t="str">
            <v>30</v>
          </cell>
          <cell r="E201">
            <v>0.625</v>
          </cell>
          <cell r="F201">
            <v>0.546875</v>
          </cell>
          <cell r="G201">
            <v>28.75</v>
          </cell>
          <cell r="H201">
            <v>57.677677624500106</v>
          </cell>
          <cell r="I201">
            <v>6224.0072045969355</v>
          </cell>
          <cell r="J201">
            <v>414.93381363979569</v>
          </cell>
          <cell r="K201">
            <v>10.387981336621664</v>
          </cell>
          <cell r="L201">
            <v>196.54482616269672</v>
          </cell>
          <cell r="M201">
            <v>281.80570006794028</v>
          </cell>
          <cell r="N201">
            <v>478.350526230637</v>
          </cell>
        </row>
        <row r="202">
          <cell r="B202" t="str">
            <v>30"</v>
          </cell>
          <cell r="C202">
            <v>30</v>
          </cell>
          <cell r="E202">
            <v>0.75</v>
          </cell>
          <cell r="F202">
            <v>0.65625</v>
          </cell>
          <cell r="G202">
            <v>28.5</v>
          </cell>
          <cell r="H202">
            <v>68.918688838126087</v>
          </cell>
          <cell r="I202">
            <v>7375.376560192587</v>
          </cell>
          <cell r="J202">
            <v>491.69177067950579</v>
          </cell>
          <cell r="K202">
            <v>10.344835668100291</v>
          </cell>
          <cell r="L202">
            <v>234.85015824036273</v>
          </cell>
          <cell r="M202">
            <v>276.92603993065796</v>
          </cell>
          <cell r="N202">
            <v>511.77619817102072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Cliente"/>
      <sheetName val="Custos"/>
      <sheetName val="Equip. AT"/>
      <sheetName val="Plan Cliente SPE"/>
      <sheetName val="SPE"/>
      <sheetName val="Painéis"/>
      <sheetName val="PNs FCAC"/>
      <sheetName val="Equip. Div"/>
      <sheetName val="Incêndio"/>
      <sheetName val="FCAC"/>
      <sheetName val="Coord&amp;Eng.Eletr"/>
      <sheetName val="Eng. Automação"/>
      <sheetName val="Superv.Comiss."/>
      <sheetName val="Hardware-software Altern"/>
      <sheetName val="Treinamento"/>
      <sheetName val="Sobressalentes"/>
      <sheetName val="Transporte"/>
      <sheetName val="Seguros"/>
      <sheetName val="Quant. AT"/>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ENG"/>
      <sheetName val="samarco"/>
      <sheetName val="plan2"/>
      <sheetName val="Plan3"/>
      <sheetName val="erection"/>
      <sheetName val="m.o."/>
      <sheetName val="Plan_Cliente"/>
      <sheetName val="Equip__AT"/>
      <sheetName val="Plan_Cliente_SPE"/>
      <sheetName val="PNs_FCAC"/>
      <sheetName val="Equip__Div"/>
      <sheetName val="Coord&amp;Eng_Eletr"/>
      <sheetName val="Eng__Automação"/>
      <sheetName val="Superv_Comiss_"/>
      <sheetName val="Hardware-software_Altern"/>
      <sheetName val="Quant__AT"/>
      <sheetName val="14-MAT_SEG_"/>
      <sheetName val="16-EQUIP_"/>
      <sheetName val="-19-TRANSP_PESSOAL"/>
      <sheetName val="-20-MOB-DESMOB_"/>
      <sheetName val="mcbr"/>
    </sheetNames>
    <sheetDataSet>
      <sheetData sheetId="0" refreshError="1"/>
      <sheetData sheetId="1">
        <row r="1">
          <cell r="F1" t="str">
            <v>BARRO ALTO PROJECT</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P1">
            <v>38765</v>
          </cell>
        </row>
        <row r="2">
          <cell r="P2">
            <v>2.16</v>
          </cell>
        </row>
        <row r="3">
          <cell r="L3">
            <v>140</v>
          </cell>
        </row>
      </sheetData>
      <sheetData sheetId="10" refreshError="1"/>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Pelambres175tmpdvalorizadoJRI"/>
      <sheetName val="MEDIÇÃO 01"/>
      <sheetName val="RESUMO"/>
      <sheetName val="ESCOPO DE CONTRATO"/>
      <sheetName val="OMISSOS"/>
      <sheetName val="16-equip."/>
      <sheetName val="ANTECEDENTES_DISPONIBLES"/>
      <sheetName val="Rates_Sheet"/>
      <sheetName val="Cash_Flow"/>
      <sheetName val="Manpower_Curves"/>
      <sheetName val="costomat.xls"/>
      <sheetName val="Referência"/>
      <sheetName val="Dados Iniciais"/>
      <sheetName val="ENG"/>
      <sheetName val="Component Schedule Details"/>
      <sheetName val="ANTECEDENTES_DISPONIBLES1"/>
      <sheetName val="Rates_Sheet1"/>
      <sheetName val="Cash_Flow1"/>
      <sheetName val="Manpower_Curves1"/>
      <sheetName val="J&amp;T"/>
      <sheetName val="GRUAS-EQUIPOS"/>
      <sheetName val="D-9001"/>
      <sheetName val="MEDIÇÃO_01"/>
      <sheetName val="ESCOPO_DE_CONTRATO"/>
      <sheetName val="16-equip_"/>
      <sheetName val="Seg"/>
      <sheetName val="PQP"/>
      <sheetName val="VPL-FCA"/>
      <sheetName val="PROJETO"/>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sheetData sheetId="2"/>
      <sheetData sheetId="3"/>
      <sheetData sheetId="4"/>
      <sheetData sheetId="5" refreshError="1"/>
      <sheetData sheetId="6"/>
      <sheetData sheetId="7"/>
      <sheetData sheetId="8"/>
      <sheetData sheetId="9">
        <row r="350">
          <cell r="E350">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ª FASE-Expl."/>
      <sheetName val="2ª FASE-Expl."/>
      <sheetName val="1ª FASE"/>
      <sheetName val="2ª FASE"/>
      <sheetName val="Seguros"/>
      <sheetName val="Opcionais"/>
      <sheetName val="Painéis"/>
      <sheetName val="FCAC"/>
      <sheetName val="Hardware-software"/>
      <sheetName val="Engenharia Automação"/>
      <sheetName val="Ferramentas Especiais"/>
      <sheetName val="Coordenação"/>
      <sheetName val="Superv.Comiss."/>
      <sheetName val="Treinamento"/>
      <sheetName val="Telecom"/>
      <sheetName val="Terminais Remotos"/>
      <sheetName val="Plan2"/>
      <sheetName val="Plan1"/>
      <sheetName val="listagem"/>
      <sheetName val="16-equip."/>
      <sheetName val="SERVIÇOS"/>
      <sheetName val="2"/>
      <sheetName val="estimate"/>
      <sheetName val="Seg"/>
      <sheetName val="Ingles"/>
      <sheetName val="Regula"/>
      <sheetName val="fresagem de pista ago-98"/>
      <sheetName val="1ª_FASE-Expl_"/>
      <sheetName val="2ª_FASE-Expl_"/>
      <sheetName val="1ª_FASE"/>
      <sheetName val="2ª_FASE"/>
      <sheetName val="Engenharia_Automação"/>
      <sheetName val="Ferramentas_Especiais"/>
      <sheetName val="Superv_Comiss_"/>
      <sheetName val="Terminais_Remotos"/>
      <sheetName val="COMPARATIVO JERFERSON"/>
    </sheetNames>
    <sheetDataSet>
      <sheetData sheetId="0"/>
      <sheetData sheetId="1"/>
      <sheetData sheetId="2"/>
      <sheetData sheetId="3"/>
      <sheetData sheetId="4"/>
      <sheetData sheetId="5"/>
      <sheetData sheetId="6"/>
      <sheetData sheetId="7">
        <row r="2">
          <cell r="F2" t="str">
            <v>25/0469</v>
          </cell>
        </row>
        <row r="5">
          <cell r="F5">
            <v>0.81370000000000009</v>
          </cell>
          <cell r="G5">
            <v>60</v>
          </cell>
          <cell r="H5">
            <v>20</v>
          </cell>
          <cell r="I5">
            <v>22</v>
          </cell>
          <cell r="J5">
            <v>20</v>
          </cell>
          <cell r="K5">
            <v>20</v>
          </cell>
          <cell r="L5">
            <v>90</v>
          </cell>
        </row>
      </sheetData>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ências"/>
      <sheetName val="CURVAS"/>
      <sheetName val="COMPRESSORES"/>
      <sheetName val="Comp.Booster"/>
      <sheetName val="Comp.Princ."/>
      <sheetName val="Q RESFRIAM. "/>
      <sheetName val="Aquec. carga"/>
      <sheetName val="Aquecim."/>
      <sheetName val="Trat.Óleo"/>
      <sheetName val="QAg.Resf.C"/>
      <sheetName val="B.Ag.Resf.C"/>
      <sheetName val="QAg.Resf.NC"/>
      <sheetName val="B.Ag.Resf.NC"/>
      <sheetName val="Captação"/>
      <sheetName val="BExport"/>
      <sheetName val="CConstFPSO"/>
      <sheetName val="Total"/>
      <sheetName val="Turbina 1"/>
      <sheetName val="Cap7"/>
      <sheetName val="Consumo"/>
      <sheetName val="Esquema"/>
      <sheetName val="Gases"/>
      <sheetName val="Gases-Acidentes"/>
      <sheetName val="Slop"/>
      <sheetName val="FCAC"/>
      <sheetName val="Capa"/>
      <sheetName val="Planilha1"/>
      <sheetName val="Plan1"/>
      <sheetName val="Referencia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Comp_Booster"/>
      <sheetName val="Comp_Princ_"/>
      <sheetName val="Q_RESFRIAM__"/>
      <sheetName val="Aquec__carga"/>
      <sheetName val="Aquecim_"/>
      <sheetName val="Trat_Óleo"/>
      <sheetName val="QAg_Resf_C"/>
      <sheetName val="B_Ag_Resf_C"/>
      <sheetName val="QAg_Resf_NC"/>
      <sheetName val="B_Ag_Resf_NC"/>
      <sheetName val="Turbina_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Geral_Nº Efetivo"/>
      <sheetName val="Tab_Geral_ QTD HH"/>
      <sheetName val="Gráfico_Geral_Nº Efetivo"/>
      <sheetName val="Gráfico_Função_Efetivo (1)"/>
      <sheetName val="Gráfico_Função_Efetivo (2)"/>
      <sheetName val="Gráfico_Função_Efetivo (3)"/>
      <sheetName val="Gráfico_Função_Efetivo (4)"/>
      <sheetName val="Gráfico_Função_Efetivo (5)"/>
      <sheetName val="Gráfico_Função_Efetivo (6)"/>
      <sheetName val="Gráfico_Função_Efetivo (7)"/>
      <sheetName val="Gráfico_Função_Efetivo (8)"/>
      <sheetName val="Gráfico_Função_Efetivo (9)"/>
      <sheetName val="Gráfico_Função_Efetivo (10)"/>
      <sheetName val="Gráfico_Função_Efetivo (11)"/>
      <sheetName val="Gráfico_Função_Efetivo (12)"/>
      <sheetName val="Gráfico_Função_Efetivo (13)"/>
      <sheetName val="Gráfico_Função_Efetivo (14)"/>
      <sheetName val="Gráfico_Função_Efetivo (15)"/>
      <sheetName val="Gráfico_Função_Efetivo (16)"/>
      <sheetName val="Gráfico_Função_Efetivo (17)"/>
      <sheetName val="Gráfico_Função_Efetivo (18)"/>
      <sheetName val="Gráfico_Função_Efetivo (19)"/>
      <sheetName val="Gráfico_Função_Efetivo (20)"/>
      <sheetName val="Gráfico_Função_Efetivo (21)"/>
      <sheetName val="Gráfico_Função_Efetivo (22)"/>
      <sheetName val="Gráfico_Função_Efetivo (23)"/>
      <sheetName val="Gráfico_Função_Efetivo (24)"/>
      <sheetName val="Gráfico_Função_Efetivo (25)"/>
      <sheetName val="Gráfico_Função_Efetivo (26)"/>
      <sheetName val="Gráfico_Função_Efetivo (27)"/>
      <sheetName val="Gráfico_Função_Efetivo (28)"/>
      <sheetName val="Gráfico_Função_Efetivo (29)"/>
      <sheetName val="estimate"/>
      <sheetName val="capa"/>
      <sheetName val="Ingles"/>
      <sheetName val="FCAC"/>
      <sheetName val="Cus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_Geral_Nº_Efetivo"/>
      <sheetName val="Tab_Geral__QTD_HH"/>
      <sheetName val="Gráfico_Geral_Nº_Efetivo"/>
      <sheetName val="Gráfico_Função_Efetivo_(1)"/>
      <sheetName val="Gráfico_Função_Efetivo_(2)"/>
      <sheetName val="Gráfico_Função_Efetivo_(3)"/>
      <sheetName val="Gráfico_Função_Efetivo_(4)"/>
      <sheetName val="Gráfico_Função_Efetivo_(5)"/>
      <sheetName val="Gráfico_Função_Efetivo_(6)"/>
      <sheetName val="Gráfico_Função_Efetivo_(7)"/>
      <sheetName val="Gráfico_Função_Efetivo_(8)"/>
      <sheetName val="Gráfico_Função_Efetivo_(9)"/>
      <sheetName val="Gráfico_Função_Efetivo_(10)"/>
      <sheetName val="Gráfico_Função_Efetivo_(11)"/>
      <sheetName val="Gráfico_Função_Efetivo_(12)"/>
      <sheetName val="Gráfico_Função_Efetivo_(13)"/>
      <sheetName val="Gráfico_Função_Efetivo_(14)"/>
      <sheetName val="Gráfico_Função_Efetivo_(15)"/>
      <sheetName val="Gráfico_Função_Efetivo_(16)"/>
      <sheetName val="Gráfico_Função_Efetivo_(17)"/>
      <sheetName val="Gráfico_Função_Efetivo_(18)"/>
      <sheetName val="Gráfico_Função_Efetivo_(19)"/>
      <sheetName val="Gráfico_Função_Efetivo_(20)"/>
      <sheetName val="Gráfico_Função_Efetivo_(21)"/>
      <sheetName val="Gráfico_Função_Efetivo_(22)"/>
      <sheetName val="Gráfico_Função_Efetivo_(23)"/>
      <sheetName val="Gráfico_Função_Efetivo_(24)"/>
      <sheetName val="Gráfico_Função_Efetivo_(25)"/>
      <sheetName val="Gráfico_Função_Efetivo_(26)"/>
      <sheetName val="Gráfico_Função_Efetivo_(27)"/>
      <sheetName val="Gráfico_Função_Efetivo_(28)"/>
      <sheetName val="Gráfico_Função_Efetivo_(29)"/>
      <sheetName val="Propuesta"/>
    </sheetNames>
    <sheetDataSet>
      <sheetData sheetId="0">
        <row r="5">
          <cell r="B5" t="str">
            <v>Descrição</v>
          </cell>
          <cell r="C5" t="str">
            <v>Nº Efetivo Mínimo</v>
          </cell>
          <cell r="D5" t="str">
            <v>Nº Efetivo Média</v>
          </cell>
          <cell r="E5" t="str">
            <v>Nº Efetivo Pico</v>
          </cell>
          <cell r="F5" t="str">
            <v>Período</v>
          </cell>
        </row>
        <row r="6">
          <cell r="F6">
            <v>38696</v>
          </cell>
          <cell r="G6">
            <v>38718</v>
          </cell>
          <cell r="H6">
            <v>38749</v>
          </cell>
          <cell r="I6">
            <v>38777</v>
          </cell>
          <cell r="J6">
            <v>38808</v>
          </cell>
          <cell r="K6">
            <v>38838</v>
          </cell>
          <cell r="L6">
            <v>38869</v>
          </cell>
          <cell r="M6">
            <v>38899</v>
          </cell>
          <cell r="N6">
            <v>38930</v>
          </cell>
          <cell r="O6">
            <v>38961</v>
          </cell>
          <cell r="P6">
            <v>38991</v>
          </cell>
          <cell r="Q6">
            <v>39022</v>
          </cell>
          <cell r="R6">
            <v>39052</v>
          </cell>
          <cell r="S6">
            <v>39083</v>
          </cell>
          <cell r="T6">
            <v>39114</v>
          </cell>
          <cell r="U6">
            <v>39142</v>
          </cell>
          <cell r="V6">
            <v>39173</v>
          </cell>
          <cell r="W6">
            <v>39203</v>
          </cell>
        </row>
        <row r="7">
          <cell r="B7" t="str">
            <v xml:space="preserve">Operador de Escavadeira CAT 320 </v>
          </cell>
          <cell r="C7">
            <v>2</v>
          </cell>
          <cell r="D7">
            <v>7.2</v>
          </cell>
          <cell r="E7">
            <v>9</v>
          </cell>
          <cell r="I7">
            <v>2</v>
          </cell>
          <cell r="J7">
            <v>2</v>
          </cell>
          <cell r="K7">
            <v>9</v>
          </cell>
          <cell r="L7">
            <v>9</v>
          </cell>
          <cell r="M7">
            <v>9</v>
          </cell>
          <cell r="N7">
            <v>9</v>
          </cell>
          <cell r="O7">
            <v>9</v>
          </cell>
          <cell r="P7">
            <v>9</v>
          </cell>
          <cell r="Q7">
            <v>9</v>
          </cell>
          <cell r="R7">
            <v>5</v>
          </cell>
        </row>
        <row r="8">
          <cell r="B8" t="str">
            <v>Operador de Trator de esteira tipo D8</v>
          </cell>
          <cell r="C8">
            <v>1</v>
          </cell>
          <cell r="D8">
            <v>4.8888888888888893</v>
          </cell>
          <cell r="E8">
            <v>6</v>
          </cell>
          <cell r="I8">
            <v>1</v>
          </cell>
          <cell r="J8">
            <v>1</v>
          </cell>
          <cell r="K8">
            <v>6</v>
          </cell>
          <cell r="L8">
            <v>6</v>
          </cell>
          <cell r="M8">
            <v>6</v>
          </cell>
          <cell r="N8">
            <v>6</v>
          </cell>
          <cell r="O8">
            <v>6</v>
          </cell>
          <cell r="P8">
            <v>6</v>
          </cell>
          <cell r="Q8">
            <v>6</v>
          </cell>
        </row>
        <row r="9">
          <cell r="B9" t="str">
            <v>Operador de Motoniveladora CAT 140G</v>
          </cell>
          <cell r="C9">
            <v>2</v>
          </cell>
          <cell r="D9">
            <v>5.5555555555555554</v>
          </cell>
          <cell r="E9">
            <v>8</v>
          </cell>
          <cell r="I9">
            <v>2</v>
          </cell>
          <cell r="J9">
            <v>2</v>
          </cell>
          <cell r="K9">
            <v>8</v>
          </cell>
          <cell r="L9">
            <v>8</v>
          </cell>
          <cell r="M9">
            <v>8</v>
          </cell>
          <cell r="N9">
            <v>6</v>
          </cell>
          <cell r="O9">
            <v>6</v>
          </cell>
          <cell r="P9">
            <v>6</v>
          </cell>
          <cell r="Q9">
            <v>4</v>
          </cell>
        </row>
        <row r="10">
          <cell r="B10" t="str">
            <v>Motorista de Caminhão Basculante 12m³</v>
          </cell>
          <cell r="C10">
            <v>5</v>
          </cell>
          <cell r="D10">
            <v>27.222222222222221</v>
          </cell>
          <cell r="E10">
            <v>45</v>
          </cell>
          <cell r="I10">
            <v>5</v>
          </cell>
          <cell r="J10">
            <v>5</v>
          </cell>
          <cell r="K10">
            <v>10</v>
          </cell>
          <cell r="L10">
            <v>30</v>
          </cell>
          <cell r="M10">
            <v>45</v>
          </cell>
          <cell r="N10">
            <v>45</v>
          </cell>
          <cell r="O10">
            <v>45</v>
          </cell>
          <cell r="P10">
            <v>30</v>
          </cell>
          <cell r="Q10">
            <v>30</v>
          </cell>
        </row>
        <row r="11">
          <cell r="B11" t="str">
            <v>Operador de Rolo Compactador CA-25</v>
          </cell>
          <cell r="C11">
            <v>2</v>
          </cell>
          <cell r="D11">
            <v>7.333333333333333</v>
          </cell>
          <cell r="E11">
            <v>10</v>
          </cell>
          <cell r="I11">
            <v>2</v>
          </cell>
          <cell r="J11">
            <v>6</v>
          </cell>
          <cell r="K11">
            <v>10</v>
          </cell>
          <cell r="L11">
            <v>10</v>
          </cell>
          <cell r="M11">
            <v>10</v>
          </cell>
          <cell r="N11">
            <v>10</v>
          </cell>
          <cell r="O11">
            <v>6</v>
          </cell>
          <cell r="P11">
            <v>6</v>
          </cell>
          <cell r="Q11">
            <v>6</v>
          </cell>
        </row>
        <row r="12">
          <cell r="B12" t="str">
            <v>Mecanico montador</v>
          </cell>
          <cell r="C12">
            <v>6</v>
          </cell>
          <cell r="D12">
            <v>12.25</v>
          </cell>
          <cell r="E12">
            <v>14</v>
          </cell>
          <cell r="J12">
            <v>6</v>
          </cell>
          <cell r="K12">
            <v>14</v>
          </cell>
          <cell r="L12">
            <v>14</v>
          </cell>
          <cell r="M12">
            <v>14</v>
          </cell>
          <cell r="N12">
            <v>14</v>
          </cell>
          <cell r="O12">
            <v>14</v>
          </cell>
          <cell r="P12">
            <v>14</v>
          </cell>
          <cell r="Q12">
            <v>8</v>
          </cell>
        </row>
        <row r="13">
          <cell r="B13" t="str">
            <v>Operador de Trator de Pneu TM-34</v>
          </cell>
          <cell r="C13">
            <v>1</v>
          </cell>
          <cell r="D13">
            <v>3.2857142857142856</v>
          </cell>
          <cell r="E13">
            <v>4</v>
          </cell>
          <cell r="K13">
            <v>4</v>
          </cell>
          <cell r="L13">
            <v>4</v>
          </cell>
          <cell r="M13">
            <v>4</v>
          </cell>
          <cell r="N13">
            <v>4</v>
          </cell>
          <cell r="O13">
            <v>4</v>
          </cell>
          <cell r="P13">
            <v>2</v>
          </cell>
          <cell r="Q13">
            <v>1</v>
          </cell>
        </row>
        <row r="14">
          <cell r="B14" t="str">
            <v>Motorista de Caminhão Tanque (Pipa)</v>
          </cell>
          <cell r="C14">
            <v>2</v>
          </cell>
          <cell r="D14">
            <v>4.2222222222222223</v>
          </cell>
          <cell r="E14">
            <v>6</v>
          </cell>
          <cell r="I14">
            <v>2</v>
          </cell>
          <cell r="J14">
            <v>2</v>
          </cell>
          <cell r="K14">
            <v>4</v>
          </cell>
          <cell r="L14">
            <v>6</v>
          </cell>
          <cell r="M14">
            <v>6</v>
          </cell>
          <cell r="N14">
            <v>6</v>
          </cell>
          <cell r="O14">
            <v>6</v>
          </cell>
          <cell r="P14">
            <v>4</v>
          </cell>
          <cell r="Q14">
            <v>2</v>
          </cell>
        </row>
        <row r="15">
          <cell r="B15" t="str">
            <v>Operador de Carregadeira CAT 966</v>
          </cell>
          <cell r="C15">
            <v>1</v>
          </cell>
          <cell r="D15">
            <v>3.3333333333333335</v>
          </cell>
          <cell r="E15">
            <v>5</v>
          </cell>
          <cell r="I15">
            <v>1</v>
          </cell>
          <cell r="J15">
            <v>1</v>
          </cell>
          <cell r="K15">
            <v>2</v>
          </cell>
          <cell r="L15">
            <v>5</v>
          </cell>
          <cell r="M15">
            <v>5</v>
          </cell>
          <cell r="N15">
            <v>5</v>
          </cell>
          <cell r="O15">
            <v>5</v>
          </cell>
          <cell r="P15">
            <v>4</v>
          </cell>
          <cell r="Q15">
            <v>2</v>
          </cell>
        </row>
        <row r="16">
          <cell r="B16" t="str">
            <v>Motoristas Caminhão Pipa</v>
          </cell>
          <cell r="C16">
            <v>2</v>
          </cell>
          <cell r="D16">
            <v>4.2222222222222223</v>
          </cell>
          <cell r="E16">
            <v>6</v>
          </cell>
          <cell r="I16">
            <v>2</v>
          </cell>
          <cell r="J16">
            <v>2</v>
          </cell>
          <cell r="K16">
            <v>4</v>
          </cell>
          <cell r="L16">
            <v>6</v>
          </cell>
          <cell r="M16">
            <v>6</v>
          </cell>
          <cell r="N16">
            <v>6</v>
          </cell>
          <cell r="O16">
            <v>6</v>
          </cell>
          <cell r="P16">
            <v>4</v>
          </cell>
          <cell r="Q16">
            <v>2</v>
          </cell>
        </row>
        <row r="17">
          <cell r="B17" t="str">
            <v xml:space="preserve">Mestre de obras </v>
          </cell>
          <cell r="C17">
            <v>2</v>
          </cell>
          <cell r="D17">
            <v>4.4000000000000004</v>
          </cell>
          <cell r="E17">
            <v>5</v>
          </cell>
          <cell r="I17">
            <v>5</v>
          </cell>
          <cell r="J17">
            <v>5</v>
          </cell>
          <cell r="K17">
            <v>5</v>
          </cell>
          <cell r="L17">
            <v>5</v>
          </cell>
          <cell r="M17">
            <v>5</v>
          </cell>
          <cell r="N17">
            <v>5</v>
          </cell>
          <cell r="O17">
            <v>5</v>
          </cell>
          <cell r="P17">
            <v>5</v>
          </cell>
          <cell r="Q17">
            <v>5</v>
          </cell>
          <cell r="R17">
            <v>5</v>
          </cell>
          <cell r="S17">
            <v>5</v>
          </cell>
          <cell r="T17">
            <v>5</v>
          </cell>
          <cell r="U17">
            <v>2</v>
          </cell>
          <cell r="V17">
            <v>2</v>
          </cell>
          <cell r="W17">
            <v>2</v>
          </cell>
        </row>
        <row r="18">
          <cell r="B18" t="str">
            <v>Blaster</v>
          </cell>
          <cell r="C18">
            <v>1</v>
          </cell>
          <cell r="D18">
            <v>1</v>
          </cell>
          <cell r="E18">
            <v>1</v>
          </cell>
          <cell r="J18">
            <v>1</v>
          </cell>
          <cell r="K18">
            <v>1</v>
          </cell>
          <cell r="L18">
            <v>1</v>
          </cell>
          <cell r="M18">
            <v>1</v>
          </cell>
          <cell r="N18">
            <v>1</v>
          </cell>
          <cell r="O18">
            <v>1</v>
          </cell>
          <cell r="P18">
            <v>1</v>
          </cell>
          <cell r="Q18">
            <v>1</v>
          </cell>
        </row>
        <row r="19">
          <cell r="B19" t="str">
            <v>Armador</v>
          </cell>
          <cell r="C19">
            <v>2</v>
          </cell>
          <cell r="D19">
            <v>16.214285714285715</v>
          </cell>
          <cell r="E19">
            <v>35</v>
          </cell>
          <cell r="J19">
            <v>5</v>
          </cell>
          <cell r="K19">
            <v>15</v>
          </cell>
          <cell r="L19">
            <v>15</v>
          </cell>
          <cell r="M19">
            <v>25</v>
          </cell>
          <cell r="N19">
            <v>25</v>
          </cell>
          <cell r="O19">
            <v>35</v>
          </cell>
          <cell r="P19">
            <v>35</v>
          </cell>
          <cell r="Q19">
            <v>15</v>
          </cell>
          <cell r="R19">
            <v>15</v>
          </cell>
          <cell r="S19">
            <v>15</v>
          </cell>
          <cell r="T19">
            <v>15</v>
          </cell>
          <cell r="U19">
            <v>5</v>
          </cell>
          <cell r="V19">
            <v>5</v>
          </cell>
          <cell r="W19">
            <v>2</v>
          </cell>
        </row>
        <row r="20">
          <cell r="B20" t="str">
            <v>Encarregado de armação</v>
          </cell>
          <cell r="C20">
            <v>2</v>
          </cell>
          <cell r="D20">
            <v>4</v>
          </cell>
          <cell r="E20">
            <v>5</v>
          </cell>
          <cell r="J20">
            <v>5</v>
          </cell>
          <cell r="K20">
            <v>5</v>
          </cell>
          <cell r="L20">
            <v>5</v>
          </cell>
          <cell r="M20">
            <v>5</v>
          </cell>
          <cell r="N20">
            <v>5</v>
          </cell>
          <cell r="O20">
            <v>5</v>
          </cell>
          <cell r="P20">
            <v>5</v>
          </cell>
          <cell r="Q20">
            <v>5</v>
          </cell>
          <cell r="R20">
            <v>2</v>
          </cell>
          <cell r="S20">
            <v>2</v>
          </cell>
          <cell r="T20">
            <v>2</v>
          </cell>
          <cell r="U20">
            <v>2</v>
          </cell>
        </row>
        <row r="21">
          <cell r="B21" t="str">
            <v>Carpinteiro</v>
          </cell>
          <cell r="C21">
            <v>5</v>
          </cell>
          <cell r="D21">
            <v>18.071428571428573</v>
          </cell>
          <cell r="E21">
            <v>35</v>
          </cell>
          <cell r="J21">
            <v>5</v>
          </cell>
          <cell r="K21">
            <v>10</v>
          </cell>
          <cell r="L21">
            <v>15</v>
          </cell>
          <cell r="M21">
            <v>30</v>
          </cell>
          <cell r="N21">
            <v>30</v>
          </cell>
          <cell r="O21">
            <v>30</v>
          </cell>
          <cell r="P21">
            <v>35</v>
          </cell>
          <cell r="Q21">
            <v>35</v>
          </cell>
          <cell r="R21">
            <v>15</v>
          </cell>
          <cell r="S21">
            <v>15</v>
          </cell>
          <cell r="T21">
            <v>15</v>
          </cell>
          <cell r="U21">
            <v>6</v>
          </cell>
          <cell r="V21">
            <v>6</v>
          </cell>
          <cell r="W21">
            <v>6</v>
          </cell>
        </row>
        <row r="22">
          <cell r="B22" t="str">
            <v>Encarregado de Carpintaria</v>
          </cell>
          <cell r="C22">
            <v>2</v>
          </cell>
          <cell r="D22">
            <v>4</v>
          </cell>
          <cell r="E22">
            <v>5</v>
          </cell>
          <cell r="J22">
            <v>5</v>
          </cell>
          <cell r="K22">
            <v>5</v>
          </cell>
          <cell r="L22">
            <v>5</v>
          </cell>
          <cell r="M22">
            <v>5</v>
          </cell>
          <cell r="N22">
            <v>5</v>
          </cell>
          <cell r="O22">
            <v>5</v>
          </cell>
          <cell r="P22">
            <v>5</v>
          </cell>
          <cell r="Q22">
            <v>5</v>
          </cell>
          <cell r="R22">
            <v>2</v>
          </cell>
          <cell r="S22">
            <v>2</v>
          </cell>
          <cell r="T22">
            <v>2</v>
          </cell>
          <cell r="U22">
            <v>2</v>
          </cell>
        </row>
        <row r="23">
          <cell r="B23" t="str">
            <v>Pedreiro</v>
          </cell>
          <cell r="C23">
            <v>4</v>
          </cell>
          <cell r="D23">
            <v>20</v>
          </cell>
          <cell r="E23">
            <v>35</v>
          </cell>
          <cell r="J23">
            <v>8</v>
          </cell>
          <cell r="K23">
            <v>12</v>
          </cell>
          <cell r="L23">
            <v>12</v>
          </cell>
          <cell r="M23">
            <v>18</v>
          </cell>
          <cell r="N23">
            <v>35</v>
          </cell>
          <cell r="O23">
            <v>35</v>
          </cell>
          <cell r="P23">
            <v>35</v>
          </cell>
          <cell r="Q23">
            <v>35</v>
          </cell>
          <cell r="R23">
            <v>25</v>
          </cell>
          <cell r="S23">
            <v>25</v>
          </cell>
          <cell r="T23">
            <v>20</v>
          </cell>
          <cell r="U23">
            <v>10</v>
          </cell>
          <cell r="V23">
            <v>6</v>
          </cell>
          <cell r="W23">
            <v>4</v>
          </cell>
        </row>
        <row r="24">
          <cell r="B24" t="str">
            <v>Servente</v>
          </cell>
          <cell r="C24">
            <v>15</v>
          </cell>
          <cell r="D24">
            <v>93.214285714285708</v>
          </cell>
          <cell r="E24">
            <v>140</v>
          </cell>
          <cell r="J24">
            <v>15</v>
          </cell>
          <cell r="K24">
            <v>40</v>
          </cell>
          <cell r="L24">
            <v>60</v>
          </cell>
          <cell r="M24">
            <v>120</v>
          </cell>
          <cell r="N24">
            <v>120</v>
          </cell>
          <cell r="O24">
            <v>120</v>
          </cell>
          <cell r="P24">
            <v>140</v>
          </cell>
          <cell r="Q24">
            <v>140</v>
          </cell>
          <cell r="R24">
            <v>140</v>
          </cell>
          <cell r="S24">
            <v>120</v>
          </cell>
          <cell r="T24">
            <v>120</v>
          </cell>
          <cell r="U24">
            <v>90</v>
          </cell>
          <cell r="V24">
            <v>60</v>
          </cell>
          <cell r="W24">
            <v>20</v>
          </cell>
        </row>
        <row r="25">
          <cell r="B25" t="str">
            <v>Soldador</v>
          </cell>
          <cell r="C25">
            <v>1</v>
          </cell>
          <cell r="D25">
            <v>6.4615384615384617</v>
          </cell>
          <cell r="E25">
            <v>8</v>
          </cell>
          <cell r="K25">
            <v>8</v>
          </cell>
          <cell r="L25">
            <v>8</v>
          </cell>
          <cell r="M25">
            <v>8</v>
          </cell>
          <cell r="N25">
            <v>8</v>
          </cell>
          <cell r="O25">
            <v>8</v>
          </cell>
          <cell r="P25">
            <v>8</v>
          </cell>
          <cell r="Q25">
            <v>8</v>
          </cell>
          <cell r="R25">
            <v>8</v>
          </cell>
          <cell r="S25">
            <v>8</v>
          </cell>
          <cell r="T25">
            <v>8</v>
          </cell>
          <cell r="U25">
            <v>2</v>
          </cell>
          <cell r="V25">
            <v>1</v>
          </cell>
          <cell r="W25">
            <v>1</v>
          </cell>
        </row>
        <row r="26">
          <cell r="B26" t="str">
            <v>Operador de compressor</v>
          </cell>
          <cell r="C26">
            <v>1</v>
          </cell>
          <cell r="D26">
            <v>1.4</v>
          </cell>
          <cell r="E26">
            <v>2</v>
          </cell>
          <cell r="K26">
            <v>1</v>
          </cell>
          <cell r="L26">
            <v>1</v>
          </cell>
          <cell r="M26">
            <v>1</v>
          </cell>
          <cell r="N26">
            <v>2</v>
          </cell>
          <cell r="O26">
            <v>2</v>
          </cell>
          <cell r="P26">
            <v>2</v>
          </cell>
          <cell r="Q26">
            <v>2</v>
          </cell>
          <cell r="R26">
            <v>1</v>
          </cell>
          <cell r="S26">
            <v>1</v>
          </cell>
          <cell r="T26">
            <v>1</v>
          </cell>
        </row>
        <row r="27">
          <cell r="B27" t="str">
            <v>Mareteleteiro</v>
          </cell>
          <cell r="C27">
            <v>1</v>
          </cell>
          <cell r="D27">
            <v>1.4</v>
          </cell>
          <cell r="E27">
            <v>2</v>
          </cell>
          <cell r="M27">
            <v>1</v>
          </cell>
          <cell r="N27">
            <v>1</v>
          </cell>
          <cell r="O27">
            <v>1</v>
          </cell>
          <cell r="P27">
            <v>2</v>
          </cell>
          <cell r="Q27">
            <v>2</v>
          </cell>
          <cell r="R27">
            <v>2</v>
          </cell>
          <cell r="S27">
            <v>2</v>
          </cell>
          <cell r="T27">
            <v>1</v>
          </cell>
          <cell r="U27">
            <v>1</v>
          </cell>
          <cell r="V27">
            <v>1</v>
          </cell>
        </row>
        <row r="28">
          <cell r="B28" t="str">
            <v>Operador de rolo liso</v>
          </cell>
          <cell r="C28">
            <v>2</v>
          </cell>
          <cell r="D28">
            <v>6</v>
          </cell>
          <cell r="E28">
            <v>8</v>
          </cell>
          <cell r="P28">
            <v>4</v>
          </cell>
          <cell r="Q28">
            <v>8</v>
          </cell>
          <cell r="R28">
            <v>8</v>
          </cell>
          <cell r="S28">
            <v>8</v>
          </cell>
          <cell r="T28">
            <v>8</v>
          </cell>
          <cell r="U28">
            <v>4</v>
          </cell>
          <cell r="V28">
            <v>2</v>
          </cell>
        </row>
        <row r="29">
          <cell r="B29" t="str">
            <v>Motorista de caminhhão espagidor</v>
          </cell>
          <cell r="C29">
            <v>2</v>
          </cell>
          <cell r="D29">
            <v>4.8571428571428568</v>
          </cell>
          <cell r="E29">
            <v>6</v>
          </cell>
          <cell r="P29">
            <v>4</v>
          </cell>
          <cell r="Q29">
            <v>6</v>
          </cell>
          <cell r="R29">
            <v>6</v>
          </cell>
          <cell r="S29">
            <v>6</v>
          </cell>
          <cell r="T29">
            <v>6</v>
          </cell>
          <cell r="U29">
            <v>4</v>
          </cell>
          <cell r="V29">
            <v>2</v>
          </cell>
        </row>
        <row r="30">
          <cell r="B30" t="str">
            <v>Operador de acabadeira</v>
          </cell>
          <cell r="C30">
            <v>2</v>
          </cell>
          <cell r="D30">
            <v>4.8571428571428568</v>
          </cell>
          <cell r="E30">
            <v>6</v>
          </cell>
          <cell r="P30">
            <v>4</v>
          </cell>
          <cell r="Q30">
            <v>6</v>
          </cell>
          <cell r="R30">
            <v>6</v>
          </cell>
          <cell r="S30">
            <v>6</v>
          </cell>
          <cell r="T30">
            <v>6</v>
          </cell>
          <cell r="U30">
            <v>4</v>
          </cell>
          <cell r="V30">
            <v>2</v>
          </cell>
        </row>
        <row r="31">
          <cell r="B31" t="str">
            <v>Operador de motosserra</v>
          </cell>
          <cell r="C31">
            <v>12</v>
          </cell>
          <cell r="D31">
            <v>12</v>
          </cell>
          <cell r="E31">
            <v>12</v>
          </cell>
          <cell r="I31">
            <v>12</v>
          </cell>
          <cell r="J31">
            <v>12</v>
          </cell>
          <cell r="K31">
            <v>12</v>
          </cell>
          <cell r="L31">
            <v>12</v>
          </cell>
          <cell r="M31">
            <v>12</v>
          </cell>
          <cell r="N31">
            <v>12</v>
          </cell>
          <cell r="O31">
            <v>12</v>
          </cell>
        </row>
        <row r="32">
          <cell r="B32" t="str">
            <v>Equipe de topografia</v>
          </cell>
          <cell r="C32">
            <v>1</v>
          </cell>
          <cell r="D32">
            <v>3.1333333333333333</v>
          </cell>
          <cell r="E32">
            <v>4</v>
          </cell>
          <cell r="I32">
            <v>3</v>
          </cell>
          <cell r="J32">
            <v>3</v>
          </cell>
          <cell r="K32">
            <v>4</v>
          </cell>
          <cell r="L32">
            <v>4</v>
          </cell>
          <cell r="M32">
            <v>4</v>
          </cell>
          <cell r="N32">
            <v>4</v>
          </cell>
          <cell r="O32">
            <v>4</v>
          </cell>
          <cell r="P32">
            <v>4</v>
          </cell>
          <cell r="Q32">
            <v>4</v>
          </cell>
          <cell r="R32">
            <v>4</v>
          </cell>
          <cell r="S32">
            <v>3</v>
          </cell>
          <cell r="T32">
            <v>3</v>
          </cell>
          <cell r="U32">
            <v>1</v>
          </cell>
          <cell r="V32">
            <v>1</v>
          </cell>
          <cell r="W32">
            <v>1</v>
          </cell>
        </row>
        <row r="33">
          <cell r="B33" t="str">
            <v>Op. Caminhão de pintura</v>
          </cell>
          <cell r="C33">
            <v>2</v>
          </cell>
          <cell r="D33">
            <v>2</v>
          </cell>
          <cell r="E33">
            <v>2</v>
          </cell>
          <cell r="U33">
            <v>2</v>
          </cell>
          <cell r="V33">
            <v>2</v>
          </cell>
          <cell r="W33">
            <v>2</v>
          </cell>
        </row>
        <row r="34">
          <cell r="B34" t="str">
            <v>Op. De perfuratriz</v>
          </cell>
          <cell r="C34">
            <v>1</v>
          </cell>
          <cell r="D34">
            <v>1</v>
          </cell>
          <cell r="E34">
            <v>1</v>
          </cell>
          <cell r="N34">
            <v>1</v>
          </cell>
          <cell r="O34">
            <v>1</v>
          </cell>
          <cell r="P34">
            <v>1</v>
          </cell>
          <cell r="Q34">
            <v>1</v>
          </cell>
          <cell r="R34">
            <v>1</v>
          </cell>
          <cell r="S34">
            <v>1</v>
          </cell>
        </row>
        <row r="35">
          <cell r="B35" t="str">
            <v>Demais Funções</v>
          </cell>
          <cell r="C35">
            <v>20</v>
          </cell>
          <cell r="D35">
            <v>53.866666666666667</v>
          </cell>
          <cell r="E35">
            <v>80</v>
          </cell>
          <cell r="I35">
            <v>20</v>
          </cell>
          <cell r="J35">
            <v>30</v>
          </cell>
          <cell r="K35">
            <v>50</v>
          </cell>
          <cell r="L35">
            <v>50</v>
          </cell>
          <cell r="M35">
            <v>68</v>
          </cell>
          <cell r="N35">
            <v>80</v>
          </cell>
          <cell r="O35">
            <v>80</v>
          </cell>
          <cell r="P35">
            <v>80</v>
          </cell>
          <cell r="Q35">
            <v>80</v>
          </cell>
          <cell r="R35">
            <v>60</v>
          </cell>
          <cell r="S35">
            <v>50</v>
          </cell>
          <cell r="T35">
            <v>50</v>
          </cell>
          <cell r="U35">
            <v>50</v>
          </cell>
          <cell r="V35">
            <v>40</v>
          </cell>
          <cell r="W35">
            <v>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grama_Equip"/>
      <sheetName val="Gráfico_Equip"/>
      <sheetName val="Histograma_MOD"/>
      <sheetName val="Gráfico_MOD"/>
      <sheetName val="Histograma_MOI"/>
      <sheetName val="Gráfico_MOI"/>
      <sheetName val="Ingles"/>
      <sheetName val="listagem"/>
      <sheetName val="costomat.xls"/>
      <sheetName val="cap7"/>
      <sheetName val="solo i"/>
    </sheetNames>
    <sheetDataSet>
      <sheetData sheetId="0">
        <row r="7">
          <cell r="B7" t="str">
            <v>Escavadeira CAT 320 ou Equivalente</v>
          </cell>
          <cell r="C7" t="str">
            <v>Prev.</v>
          </cell>
          <cell r="D7">
            <v>1</v>
          </cell>
          <cell r="E7">
            <v>3.6666666666666665</v>
          </cell>
          <cell r="F7">
            <v>5</v>
          </cell>
          <cell r="G7">
            <v>3</v>
          </cell>
          <cell r="H7">
            <v>3</v>
          </cell>
          <cell r="I7">
            <v>2</v>
          </cell>
          <cell r="J7">
            <v>2</v>
          </cell>
          <cell r="K7">
            <v>3</v>
          </cell>
          <cell r="L7">
            <v>4</v>
          </cell>
          <cell r="M7">
            <v>5</v>
          </cell>
          <cell r="N7">
            <v>5</v>
          </cell>
          <cell r="O7">
            <v>5</v>
          </cell>
          <cell r="P7">
            <v>5</v>
          </cell>
          <cell r="Q7">
            <v>5</v>
          </cell>
          <cell r="R7">
            <v>5</v>
          </cell>
          <cell r="S7">
            <v>5</v>
          </cell>
          <cell r="T7">
            <v>2</v>
          </cell>
          <cell r="U7">
            <v>1</v>
          </cell>
        </row>
        <row r="8">
          <cell r="C8" t="str">
            <v>Real.</v>
          </cell>
          <cell r="D8">
            <v>2</v>
          </cell>
          <cell r="E8">
            <v>2.6666666666666665</v>
          </cell>
          <cell r="F8">
            <v>3</v>
          </cell>
          <cell r="G8">
            <v>3</v>
          </cell>
          <cell r="H8">
            <v>3</v>
          </cell>
          <cell r="I8">
            <v>2</v>
          </cell>
        </row>
        <row r="9">
          <cell r="C9" t="str">
            <v>Proj.</v>
          </cell>
          <cell r="D9">
            <v>1</v>
          </cell>
          <cell r="E9">
            <v>3.6666666666666665</v>
          </cell>
          <cell r="F9">
            <v>5</v>
          </cell>
          <cell r="G9">
            <v>3</v>
          </cell>
          <cell r="H9">
            <v>3</v>
          </cell>
          <cell r="I9">
            <v>2</v>
          </cell>
          <cell r="J9">
            <v>2</v>
          </cell>
          <cell r="K9">
            <v>3</v>
          </cell>
          <cell r="L9">
            <v>4</v>
          </cell>
          <cell r="M9">
            <v>5</v>
          </cell>
          <cell r="N9">
            <v>5</v>
          </cell>
          <cell r="O9">
            <v>5</v>
          </cell>
          <cell r="P9">
            <v>5</v>
          </cell>
          <cell r="Q9">
            <v>5</v>
          </cell>
          <cell r="R9">
            <v>5</v>
          </cell>
          <cell r="S9">
            <v>5</v>
          </cell>
          <cell r="T9">
            <v>2</v>
          </cell>
          <cell r="U9">
            <v>1</v>
          </cell>
        </row>
        <row r="10">
          <cell r="B10" t="str">
            <v>Trator de esteira</v>
          </cell>
          <cell r="C10" t="str">
            <v>Prev.</v>
          </cell>
          <cell r="D10">
            <v>1</v>
          </cell>
          <cell r="E10">
            <v>2.2666666666666666</v>
          </cell>
          <cell r="F10">
            <v>3</v>
          </cell>
          <cell r="G10">
            <v>2</v>
          </cell>
          <cell r="H10">
            <v>2</v>
          </cell>
          <cell r="I10">
            <v>1</v>
          </cell>
          <cell r="J10">
            <v>1</v>
          </cell>
          <cell r="K10">
            <v>2</v>
          </cell>
          <cell r="L10">
            <v>2</v>
          </cell>
          <cell r="M10">
            <v>3</v>
          </cell>
          <cell r="N10">
            <v>3</v>
          </cell>
          <cell r="O10">
            <v>3</v>
          </cell>
          <cell r="P10">
            <v>3</v>
          </cell>
          <cell r="Q10">
            <v>3</v>
          </cell>
          <cell r="R10">
            <v>3</v>
          </cell>
          <cell r="S10">
            <v>3</v>
          </cell>
          <cell r="T10">
            <v>2</v>
          </cell>
          <cell r="U10">
            <v>1</v>
          </cell>
        </row>
        <row r="11">
          <cell r="C11" t="str">
            <v>Real.</v>
          </cell>
          <cell r="D11">
            <v>1</v>
          </cell>
          <cell r="E11">
            <v>1.6666666666666667</v>
          </cell>
          <cell r="F11">
            <v>2</v>
          </cell>
          <cell r="G11">
            <v>2</v>
          </cell>
          <cell r="H11">
            <v>2</v>
          </cell>
          <cell r="I11">
            <v>1</v>
          </cell>
        </row>
        <row r="12">
          <cell r="C12" t="str">
            <v>Proj.</v>
          </cell>
          <cell r="D12">
            <v>1</v>
          </cell>
          <cell r="E12">
            <v>2.2666666666666666</v>
          </cell>
          <cell r="F12">
            <v>3</v>
          </cell>
          <cell r="G12">
            <v>2</v>
          </cell>
          <cell r="H12">
            <v>2</v>
          </cell>
          <cell r="I12">
            <v>1</v>
          </cell>
          <cell r="J12">
            <v>1</v>
          </cell>
          <cell r="K12">
            <v>2</v>
          </cell>
          <cell r="L12">
            <v>2</v>
          </cell>
          <cell r="M12">
            <v>3</v>
          </cell>
          <cell r="N12">
            <v>3</v>
          </cell>
          <cell r="O12">
            <v>3</v>
          </cell>
          <cell r="P12">
            <v>3</v>
          </cell>
          <cell r="Q12">
            <v>3</v>
          </cell>
          <cell r="R12">
            <v>3</v>
          </cell>
          <cell r="S12">
            <v>3</v>
          </cell>
          <cell r="T12">
            <v>2</v>
          </cell>
          <cell r="U12">
            <v>1</v>
          </cell>
        </row>
        <row r="13">
          <cell r="B13" t="str">
            <v>Motoniveladora</v>
          </cell>
          <cell r="C13" t="str">
            <v>Prev.</v>
          </cell>
          <cell r="D13">
            <v>1</v>
          </cell>
          <cell r="E13">
            <v>2.4</v>
          </cell>
          <cell r="F13">
            <v>3</v>
          </cell>
          <cell r="G13">
            <v>2</v>
          </cell>
          <cell r="H13">
            <v>2</v>
          </cell>
          <cell r="I13">
            <v>2</v>
          </cell>
          <cell r="J13">
            <v>2</v>
          </cell>
          <cell r="K13">
            <v>2</v>
          </cell>
          <cell r="L13">
            <v>2</v>
          </cell>
          <cell r="M13">
            <v>3</v>
          </cell>
          <cell r="N13">
            <v>3</v>
          </cell>
          <cell r="O13">
            <v>3</v>
          </cell>
          <cell r="P13">
            <v>3</v>
          </cell>
          <cell r="Q13">
            <v>3</v>
          </cell>
          <cell r="R13">
            <v>3</v>
          </cell>
          <cell r="S13">
            <v>3</v>
          </cell>
          <cell r="T13">
            <v>2</v>
          </cell>
          <cell r="U13">
            <v>1</v>
          </cell>
        </row>
        <row r="14">
          <cell r="C14" t="str">
            <v>Real.</v>
          </cell>
          <cell r="D14">
            <v>2</v>
          </cell>
          <cell r="E14">
            <v>2</v>
          </cell>
          <cell r="F14">
            <v>2</v>
          </cell>
          <cell r="G14">
            <v>2</v>
          </cell>
          <cell r="H14">
            <v>2</v>
          </cell>
          <cell r="I14">
            <v>2</v>
          </cell>
        </row>
        <row r="15">
          <cell r="C15" t="str">
            <v>Proj.</v>
          </cell>
          <cell r="D15">
            <v>1</v>
          </cell>
          <cell r="E15">
            <v>2.4</v>
          </cell>
          <cell r="F15">
            <v>3</v>
          </cell>
          <cell r="G15">
            <v>2</v>
          </cell>
          <cell r="H15">
            <v>2</v>
          </cell>
          <cell r="I15">
            <v>2</v>
          </cell>
          <cell r="J15">
            <v>2</v>
          </cell>
          <cell r="K15">
            <v>2</v>
          </cell>
          <cell r="L15">
            <v>2</v>
          </cell>
          <cell r="M15">
            <v>3</v>
          </cell>
          <cell r="N15">
            <v>3</v>
          </cell>
          <cell r="O15">
            <v>3</v>
          </cell>
          <cell r="P15">
            <v>3</v>
          </cell>
          <cell r="Q15">
            <v>3</v>
          </cell>
          <cell r="R15">
            <v>3</v>
          </cell>
          <cell r="S15">
            <v>3</v>
          </cell>
          <cell r="T15">
            <v>2</v>
          </cell>
          <cell r="U15">
            <v>1</v>
          </cell>
        </row>
        <row r="16">
          <cell r="B16" t="str">
            <v>Caminhão Basculante</v>
          </cell>
          <cell r="C16" t="str">
            <v>Prev.</v>
          </cell>
          <cell r="D16">
            <v>5</v>
          </cell>
          <cell r="E16">
            <v>19.600000000000001</v>
          </cell>
          <cell r="F16">
            <v>29</v>
          </cell>
          <cell r="G16">
            <v>7</v>
          </cell>
          <cell r="H16">
            <v>7</v>
          </cell>
          <cell r="I16">
            <v>5</v>
          </cell>
          <cell r="J16">
            <v>5</v>
          </cell>
          <cell r="K16">
            <v>15</v>
          </cell>
          <cell r="L16">
            <v>19</v>
          </cell>
          <cell r="M16">
            <v>24</v>
          </cell>
          <cell r="N16">
            <v>29</v>
          </cell>
          <cell r="O16">
            <v>29</v>
          </cell>
          <cell r="P16">
            <v>29</v>
          </cell>
          <cell r="Q16">
            <v>29</v>
          </cell>
          <cell r="R16">
            <v>29</v>
          </cell>
          <cell r="S16">
            <v>29</v>
          </cell>
          <cell r="T16">
            <v>26</v>
          </cell>
          <cell r="U16">
            <v>12</v>
          </cell>
        </row>
        <row r="17">
          <cell r="C17" t="str">
            <v>Real.</v>
          </cell>
          <cell r="D17">
            <v>2</v>
          </cell>
          <cell r="E17">
            <v>4</v>
          </cell>
          <cell r="F17">
            <v>5</v>
          </cell>
          <cell r="G17">
            <v>2</v>
          </cell>
          <cell r="H17">
            <v>5</v>
          </cell>
          <cell r="I17">
            <v>5</v>
          </cell>
        </row>
        <row r="18">
          <cell r="C18" t="str">
            <v>Proj.</v>
          </cell>
          <cell r="D18">
            <v>2</v>
          </cell>
          <cell r="E18">
            <v>19.133333333333333</v>
          </cell>
          <cell r="F18">
            <v>29</v>
          </cell>
          <cell r="G18">
            <v>2</v>
          </cell>
          <cell r="H18">
            <v>5</v>
          </cell>
          <cell r="I18">
            <v>5</v>
          </cell>
          <cell r="J18">
            <v>5</v>
          </cell>
          <cell r="K18">
            <v>15</v>
          </cell>
          <cell r="L18">
            <v>19</v>
          </cell>
          <cell r="M18">
            <v>24</v>
          </cell>
          <cell r="N18">
            <v>29</v>
          </cell>
          <cell r="O18">
            <v>29</v>
          </cell>
          <cell r="P18">
            <v>29</v>
          </cell>
          <cell r="Q18">
            <v>29</v>
          </cell>
          <cell r="R18">
            <v>29</v>
          </cell>
          <cell r="S18">
            <v>29</v>
          </cell>
          <cell r="T18">
            <v>26</v>
          </cell>
          <cell r="U18">
            <v>12</v>
          </cell>
        </row>
        <row r="19">
          <cell r="B19" t="str">
            <v>Rolo Compactador</v>
          </cell>
          <cell r="C19" t="str">
            <v>Prev.</v>
          </cell>
          <cell r="D19">
            <v>1</v>
          </cell>
          <cell r="E19">
            <v>1</v>
          </cell>
          <cell r="F19">
            <v>1</v>
          </cell>
          <cell r="M19">
            <v>1</v>
          </cell>
          <cell r="N19">
            <v>1</v>
          </cell>
          <cell r="O19">
            <v>1</v>
          </cell>
          <cell r="P19">
            <v>1</v>
          </cell>
          <cell r="Q19">
            <v>1</v>
          </cell>
          <cell r="R19">
            <v>1</v>
          </cell>
          <cell r="S19">
            <v>1</v>
          </cell>
          <cell r="T19">
            <v>1</v>
          </cell>
          <cell r="U19">
            <v>1</v>
          </cell>
          <cell r="V19">
            <v>1</v>
          </cell>
        </row>
        <row r="20">
          <cell r="C20" t="str">
            <v>Real.</v>
          </cell>
          <cell r="D20">
            <v>0</v>
          </cell>
          <cell r="E20" t="e">
            <v>#DIV/0!</v>
          </cell>
          <cell r="F20">
            <v>0</v>
          </cell>
        </row>
        <row r="21">
          <cell r="C21" t="str">
            <v>Proj.</v>
          </cell>
          <cell r="D21">
            <v>1</v>
          </cell>
          <cell r="E21">
            <v>1</v>
          </cell>
          <cell r="F21">
            <v>1</v>
          </cell>
          <cell r="M21">
            <v>1</v>
          </cell>
          <cell r="N21">
            <v>1</v>
          </cell>
          <cell r="O21">
            <v>1</v>
          </cell>
          <cell r="P21">
            <v>1</v>
          </cell>
          <cell r="Q21">
            <v>1</v>
          </cell>
          <cell r="R21">
            <v>1</v>
          </cell>
          <cell r="S21">
            <v>1</v>
          </cell>
          <cell r="T21">
            <v>1</v>
          </cell>
          <cell r="U21">
            <v>1</v>
          </cell>
          <cell r="V21">
            <v>1</v>
          </cell>
        </row>
        <row r="22">
          <cell r="B22" t="str">
            <v>Trator Agricola</v>
          </cell>
          <cell r="C22" t="str">
            <v>Prev.</v>
          </cell>
          <cell r="D22">
            <v>1</v>
          </cell>
          <cell r="E22">
            <v>2.6363636363636362</v>
          </cell>
          <cell r="F22">
            <v>3</v>
          </cell>
          <cell r="P22">
            <v>2</v>
          </cell>
          <cell r="Q22">
            <v>3</v>
          </cell>
          <cell r="R22">
            <v>3</v>
          </cell>
          <cell r="S22">
            <v>3</v>
          </cell>
          <cell r="T22">
            <v>3</v>
          </cell>
          <cell r="U22">
            <v>3</v>
          </cell>
          <cell r="V22">
            <v>3</v>
          </cell>
          <cell r="W22">
            <v>3</v>
          </cell>
          <cell r="X22">
            <v>3</v>
          </cell>
          <cell r="Y22">
            <v>2</v>
          </cell>
          <cell r="Z22">
            <v>1</v>
          </cell>
        </row>
        <row r="23">
          <cell r="C23" t="str">
            <v>Real.</v>
          </cell>
          <cell r="D23">
            <v>0</v>
          </cell>
          <cell r="E23" t="e">
            <v>#DIV/0!</v>
          </cell>
          <cell r="F23">
            <v>0</v>
          </cell>
        </row>
        <row r="24">
          <cell r="C24" t="str">
            <v>Proj.</v>
          </cell>
          <cell r="D24">
            <v>1</v>
          </cell>
          <cell r="E24">
            <v>2.6363636363636362</v>
          </cell>
          <cell r="F24">
            <v>3</v>
          </cell>
          <cell r="P24">
            <v>2</v>
          </cell>
          <cell r="Q24">
            <v>3</v>
          </cell>
          <cell r="R24">
            <v>3</v>
          </cell>
          <cell r="S24">
            <v>3</v>
          </cell>
          <cell r="T24">
            <v>3</v>
          </cell>
          <cell r="U24">
            <v>3</v>
          </cell>
          <cell r="V24">
            <v>3</v>
          </cell>
          <cell r="W24">
            <v>3</v>
          </cell>
          <cell r="X24">
            <v>3</v>
          </cell>
          <cell r="Y24">
            <v>2</v>
          </cell>
          <cell r="Z24">
            <v>1</v>
          </cell>
        </row>
        <row r="25">
          <cell r="C25" t="str">
            <v>Prev.</v>
          </cell>
          <cell r="D25">
            <v>0</v>
          </cell>
          <cell r="E25" t="e">
            <v>#DIV/0!</v>
          </cell>
          <cell r="F25">
            <v>0</v>
          </cell>
        </row>
        <row r="26">
          <cell r="C26" t="str">
            <v>Real.</v>
          </cell>
          <cell r="D26">
            <v>0</v>
          </cell>
          <cell r="E26" t="e">
            <v>#DIV/0!</v>
          </cell>
          <cell r="F26">
            <v>0</v>
          </cell>
        </row>
        <row r="27">
          <cell r="C27" t="str">
            <v>Proj.</v>
          </cell>
          <cell r="D27">
            <v>0</v>
          </cell>
          <cell r="E27" t="e">
            <v>#DIV/0!</v>
          </cell>
          <cell r="F27">
            <v>0</v>
          </cell>
        </row>
        <row r="28">
          <cell r="C28" t="str">
            <v>Prev.</v>
          </cell>
          <cell r="D28">
            <v>0</v>
          </cell>
          <cell r="E28" t="e">
            <v>#DIV/0!</v>
          </cell>
          <cell r="F28">
            <v>0</v>
          </cell>
        </row>
        <row r="29">
          <cell r="C29" t="str">
            <v>Real.</v>
          </cell>
          <cell r="D29">
            <v>0</v>
          </cell>
          <cell r="E29" t="e">
            <v>#DIV/0!</v>
          </cell>
          <cell r="F29">
            <v>0</v>
          </cell>
        </row>
        <row r="30">
          <cell r="C30" t="str">
            <v>Proj.</v>
          </cell>
          <cell r="D30">
            <v>0</v>
          </cell>
          <cell r="E30" t="e">
            <v>#DIV/0!</v>
          </cell>
          <cell r="F30">
            <v>0</v>
          </cell>
        </row>
        <row r="31">
          <cell r="C31" t="str">
            <v>Prev.</v>
          </cell>
          <cell r="D31">
            <v>0</v>
          </cell>
          <cell r="E31" t="e">
            <v>#DIV/0!</v>
          </cell>
          <cell r="F31">
            <v>0</v>
          </cell>
        </row>
        <row r="32">
          <cell r="C32" t="str">
            <v>Real.</v>
          </cell>
          <cell r="D32">
            <v>0</v>
          </cell>
          <cell r="E32" t="e">
            <v>#DIV/0!</v>
          </cell>
          <cell r="F32">
            <v>0</v>
          </cell>
        </row>
        <row r="33">
          <cell r="C33" t="str">
            <v>Proj.</v>
          </cell>
          <cell r="D33">
            <v>0</v>
          </cell>
          <cell r="E33" t="e">
            <v>#DIV/0!</v>
          </cell>
          <cell r="F33">
            <v>0</v>
          </cell>
        </row>
        <row r="34">
          <cell r="C34" t="str">
            <v>Prev.</v>
          </cell>
          <cell r="D34">
            <v>0</v>
          </cell>
          <cell r="E34" t="e">
            <v>#DIV/0!</v>
          </cell>
          <cell r="F34">
            <v>0</v>
          </cell>
        </row>
        <row r="35">
          <cell r="C35" t="str">
            <v>Real.</v>
          </cell>
          <cell r="D35">
            <v>0</v>
          </cell>
          <cell r="E35" t="e">
            <v>#DIV/0!</v>
          </cell>
          <cell r="F35">
            <v>0</v>
          </cell>
        </row>
        <row r="36">
          <cell r="C36" t="str">
            <v>Proj.</v>
          </cell>
          <cell r="D36">
            <v>0</v>
          </cell>
          <cell r="E36" t="e">
            <v>#DIV/0!</v>
          </cell>
          <cell r="F36">
            <v>0</v>
          </cell>
        </row>
        <row r="37">
          <cell r="C37" t="str">
            <v>Prev.</v>
          </cell>
          <cell r="D37">
            <v>0</v>
          </cell>
          <cell r="E37" t="e">
            <v>#DIV/0!</v>
          </cell>
          <cell r="F37">
            <v>0</v>
          </cell>
        </row>
        <row r="38">
          <cell r="C38" t="str">
            <v>Real.</v>
          </cell>
          <cell r="D38">
            <v>0</v>
          </cell>
          <cell r="E38" t="e">
            <v>#DIV/0!</v>
          </cell>
          <cell r="F38">
            <v>0</v>
          </cell>
        </row>
        <row r="39">
          <cell r="C39" t="str">
            <v>Proj.</v>
          </cell>
          <cell r="D39">
            <v>0</v>
          </cell>
          <cell r="E39" t="e">
            <v>#DIV/0!</v>
          </cell>
          <cell r="F39">
            <v>0</v>
          </cell>
        </row>
        <row r="40">
          <cell r="C40" t="str">
            <v>Prev.</v>
          </cell>
          <cell r="D40">
            <v>0</v>
          </cell>
          <cell r="E40" t="e">
            <v>#DIV/0!</v>
          </cell>
          <cell r="F40">
            <v>0</v>
          </cell>
        </row>
        <row r="41">
          <cell r="C41" t="str">
            <v>Real.</v>
          </cell>
          <cell r="D41">
            <v>0</v>
          </cell>
          <cell r="E41" t="e">
            <v>#DIV/0!</v>
          </cell>
          <cell r="F41">
            <v>0</v>
          </cell>
        </row>
        <row r="42">
          <cell r="C42" t="str">
            <v>Proj.</v>
          </cell>
          <cell r="D42">
            <v>0</v>
          </cell>
          <cell r="E42" t="e">
            <v>#DIV/0!</v>
          </cell>
          <cell r="F42">
            <v>0</v>
          </cell>
        </row>
        <row r="43">
          <cell r="C43" t="str">
            <v>Prev.</v>
          </cell>
          <cell r="D43">
            <v>0</v>
          </cell>
          <cell r="E43" t="e">
            <v>#DIV/0!</v>
          </cell>
          <cell r="F43">
            <v>0</v>
          </cell>
        </row>
        <row r="44">
          <cell r="C44" t="str">
            <v>Real.</v>
          </cell>
          <cell r="D44">
            <v>0</v>
          </cell>
          <cell r="E44" t="e">
            <v>#DIV/0!</v>
          </cell>
          <cell r="F44">
            <v>0</v>
          </cell>
        </row>
        <row r="45">
          <cell r="C45" t="str">
            <v>Proj.</v>
          </cell>
          <cell r="D45">
            <v>0</v>
          </cell>
          <cell r="E45" t="e">
            <v>#DIV/0!</v>
          </cell>
          <cell r="F45">
            <v>0</v>
          </cell>
        </row>
        <row r="46">
          <cell r="C46" t="str">
            <v>Prev.</v>
          </cell>
          <cell r="D46">
            <v>0</v>
          </cell>
          <cell r="E46" t="e">
            <v>#DIV/0!</v>
          </cell>
          <cell r="F46">
            <v>0</v>
          </cell>
        </row>
        <row r="47">
          <cell r="C47" t="str">
            <v>Real.</v>
          </cell>
          <cell r="D47">
            <v>0</v>
          </cell>
          <cell r="E47" t="e">
            <v>#DIV/0!</v>
          </cell>
          <cell r="F47">
            <v>0</v>
          </cell>
        </row>
        <row r="48">
          <cell r="C48" t="str">
            <v>Proj.</v>
          </cell>
          <cell r="D48">
            <v>0</v>
          </cell>
          <cell r="E48" t="e">
            <v>#DIV/0!</v>
          </cell>
          <cell r="F48">
            <v>0</v>
          </cell>
        </row>
        <row r="49">
          <cell r="C49" t="str">
            <v>Prev.</v>
          </cell>
          <cell r="D49">
            <v>0</v>
          </cell>
          <cell r="E49" t="e">
            <v>#DIV/0!</v>
          </cell>
          <cell r="F49">
            <v>0</v>
          </cell>
        </row>
        <row r="50">
          <cell r="C50" t="str">
            <v>Real.</v>
          </cell>
          <cell r="D50">
            <v>0</v>
          </cell>
          <cell r="E50" t="e">
            <v>#DIV/0!</v>
          </cell>
          <cell r="F50">
            <v>0</v>
          </cell>
        </row>
        <row r="51">
          <cell r="C51" t="str">
            <v>Proj.</v>
          </cell>
          <cell r="D51">
            <v>0</v>
          </cell>
          <cell r="E51" t="e">
            <v>#DIV/0!</v>
          </cell>
          <cell r="F51">
            <v>0</v>
          </cell>
        </row>
        <row r="52">
          <cell r="C52" t="str">
            <v>Prev.</v>
          </cell>
          <cell r="D52">
            <v>0</v>
          </cell>
          <cell r="E52" t="e">
            <v>#DIV/0!</v>
          </cell>
          <cell r="F52">
            <v>0</v>
          </cell>
        </row>
        <row r="53">
          <cell r="C53" t="str">
            <v>Real.</v>
          </cell>
          <cell r="D53">
            <v>0</v>
          </cell>
          <cell r="E53" t="e">
            <v>#DIV/0!</v>
          </cell>
          <cell r="F53">
            <v>0</v>
          </cell>
        </row>
        <row r="54">
          <cell r="C54" t="str">
            <v>Proj.</v>
          </cell>
          <cell r="D54">
            <v>0</v>
          </cell>
          <cell r="E54" t="e">
            <v>#DIV/0!</v>
          </cell>
          <cell r="F54">
            <v>0</v>
          </cell>
        </row>
        <row r="55">
          <cell r="C55" t="str">
            <v>Prev.</v>
          </cell>
          <cell r="D55">
            <v>0</v>
          </cell>
          <cell r="E55" t="e">
            <v>#DIV/0!</v>
          </cell>
          <cell r="F55">
            <v>0</v>
          </cell>
        </row>
        <row r="56">
          <cell r="C56" t="str">
            <v>Real.</v>
          </cell>
          <cell r="D56">
            <v>0</v>
          </cell>
          <cell r="E56" t="e">
            <v>#DIV/0!</v>
          </cell>
          <cell r="F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inhas"/>
      <sheetName val="G-Acidentes"/>
      <sheetName val="G-Materiais"/>
      <sheetName val="G-Espessura Isolamento"/>
      <sheetName val="G-Rugosidades"/>
      <sheetName val="G-Constante Empírica"/>
      <sheetName val="G-Velocidades"/>
      <sheetName val="G-Fatores de atrito"/>
      <sheetName val="G_Materiais"/>
      <sheetName val="Histograma_Equip"/>
      <sheetName val="Capa"/>
      <sheetName val="Planilha1"/>
      <sheetName val="Plan1"/>
      <sheetName val="Referencias"/>
      <sheetName val="FCAC"/>
      <sheetName val="Custos"/>
      <sheetName val="Ingles"/>
      <sheetName val="plan2"/>
      <sheetName val="Plan3"/>
      <sheetName val="erection"/>
      <sheetName val="16-equip."/>
      <sheetName val="Ajuda"/>
      <sheetName val="CASH_FLOW"/>
      <sheetName val="16-CUSTO_EQUIPTO"/>
      <sheetName val="DADOS"/>
      <sheetName val="15-DIVERSOS"/>
      <sheetName val="ÍNDICE"/>
      <sheetName val="13-MAT-FERR"/>
      <sheetName val="14-MAT.SEG "/>
      <sheetName val="-17-MOI"/>
      <sheetName val="-18-CANTEIRO"/>
      <sheetName val="-19-TRANSP.PESSOAL"/>
      <sheetName val="-01-MOD"/>
      <sheetName val="-20-MOB-DESMOB "/>
      <sheetName val="-21-REFEICAO"/>
      <sheetName val="-22-VARIOS"/>
      <sheetName val="-23-TERCEIRO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D-9001"/>
      <sheetName val="CH Craft_Rate"/>
      <sheetName val="costomat.xls"/>
      <sheetName val="Stl-B"/>
      <sheetName val="mcbr"/>
      <sheetName val="#REF"/>
      <sheetName val="COMPARATIVO JERFERSON"/>
      <sheetName val="BANCO"/>
      <sheetName val="listagem"/>
      <sheetName val="G-Espessura_Isolamento"/>
      <sheetName val="G-Constante_Empírica"/>
      <sheetName val="G-Fatores_de_atrito"/>
      <sheetName val="16-equip_"/>
      <sheetName val="ENG"/>
      <sheetName val="Curva ABC"/>
      <sheetName val="Calculation Input"/>
      <sheetName val="Direct Cost"/>
      <sheetName val="NWC"/>
      <sheetName val="Cap7"/>
    </sheetNames>
    <sheetDataSet>
      <sheetData sheetId="0" refreshError="1"/>
      <sheetData sheetId="1"/>
      <sheetData sheetId="2" refreshError="1">
        <row r="1">
          <cell r="B1" t="str">
            <v>BG</v>
          </cell>
        </row>
        <row r="2">
          <cell r="B2" t="str">
            <v>CI</v>
          </cell>
        </row>
        <row r="3">
          <cell r="B3" t="str">
            <v>CN</v>
          </cell>
        </row>
        <row r="4">
          <cell r="B4" t="str">
            <v>CNI</v>
          </cell>
        </row>
        <row r="5">
          <cell r="B5" t="str">
            <v>DA</v>
          </cell>
        </row>
        <row r="6">
          <cell r="B6" t="str">
            <v>DF</v>
          </cell>
        </row>
        <row r="7">
          <cell r="B7" t="str">
            <v>P</v>
          </cell>
        </row>
        <row r="8">
          <cell r="B8" t="str">
            <v>F</v>
          </cell>
        </row>
        <row r="9">
          <cell r="B9" t="str">
            <v>FG</v>
          </cell>
        </row>
        <row r="10">
          <cell r="B10" t="str">
            <v>HF</v>
          </cell>
        </row>
        <row r="11">
          <cell r="B11" t="str">
            <v>PC</v>
          </cell>
        </row>
        <row r="12">
          <cell r="B12" t="str">
            <v>SP</v>
          </cell>
        </row>
        <row r="13">
          <cell r="B13" t="str">
            <v>SN</v>
          </cell>
        </row>
        <row r="14">
          <cell r="B14" t="str">
            <v>SW</v>
          </cell>
        </row>
        <row r="15">
          <cell r="B15" t="str">
            <v>W</v>
          </cell>
        </row>
        <row r="22">
          <cell r="A22" t="str">
            <v>B10</v>
          </cell>
        </row>
        <row r="23">
          <cell r="A23" t="str">
            <v>B12</v>
          </cell>
        </row>
        <row r="24">
          <cell r="A24" t="str">
            <v>B14</v>
          </cell>
        </row>
        <row r="25">
          <cell r="A25" t="str">
            <v>B15</v>
          </cell>
        </row>
        <row r="26">
          <cell r="A26" t="str">
            <v>B20</v>
          </cell>
        </row>
        <row r="27">
          <cell r="A27" t="str">
            <v>B22</v>
          </cell>
        </row>
        <row r="28">
          <cell r="A28" t="str">
            <v>B23</v>
          </cell>
        </row>
        <row r="29">
          <cell r="A29" t="str">
            <v>B3</v>
          </cell>
        </row>
        <row r="30">
          <cell r="A30" t="str">
            <v>B4</v>
          </cell>
        </row>
        <row r="31">
          <cell r="A31" t="str">
            <v>B6</v>
          </cell>
        </row>
        <row r="32">
          <cell r="A32" t="str">
            <v>B7R</v>
          </cell>
        </row>
        <row r="33">
          <cell r="A33" t="str">
            <v>B9</v>
          </cell>
        </row>
        <row r="34">
          <cell r="A34" t="str">
            <v>C10</v>
          </cell>
        </row>
        <row r="35">
          <cell r="A35" t="str">
            <v>C12</v>
          </cell>
        </row>
        <row r="36">
          <cell r="A36" t="str">
            <v>C14</v>
          </cell>
        </row>
        <row r="37">
          <cell r="A37" t="str">
            <v>C3</v>
          </cell>
        </row>
        <row r="38">
          <cell r="A38" t="str">
            <v>C4</v>
          </cell>
        </row>
        <row r="39">
          <cell r="A39" t="str">
            <v>C9</v>
          </cell>
        </row>
        <row r="40">
          <cell r="A40" t="str">
            <v>E10</v>
          </cell>
        </row>
        <row r="41">
          <cell r="A41" t="str">
            <v>G10</v>
          </cell>
        </row>
        <row r="42">
          <cell r="A42" t="str">
            <v>E3</v>
          </cell>
        </row>
        <row r="43">
          <cell r="A43" t="str">
            <v>E9</v>
          </cell>
        </row>
        <row r="44">
          <cell r="A44" t="str">
            <v>F10</v>
          </cell>
        </row>
        <row r="45">
          <cell r="A45" t="str">
            <v>F3</v>
          </cell>
        </row>
        <row r="46">
          <cell r="A46" t="str">
            <v>E12</v>
          </cell>
        </row>
      </sheetData>
      <sheetData sheetId="3"/>
      <sheetData sheetId="4" refreshError="1"/>
      <sheetData sheetId="5" refreshError="1"/>
      <sheetData sheetId="6" refreshError="1"/>
      <sheetData sheetId="7" refreshError="1"/>
      <sheetData sheetId="8"/>
      <sheetData sheetId="9" refreshError="1"/>
      <sheetData sheetId="10">
        <row r="1">
          <cell r="B1"/>
        </row>
      </sheetData>
      <sheetData sheetId="11"/>
      <sheetData sheetId="12">
        <row r="1">
          <cell r="B1">
            <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SE Macaé"/>
      <sheetName val="Casa Com Macaé"/>
      <sheetName val="Preços"/>
      <sheetName val="Justific"/>
      <sheetName val="Casa Com"/>
      <sheetName val="G-Materiais"/>
      <sheetName val="Estimate"/>
      <sheetName val="FCAC"/>
      <sheetName val="Custos"/>
      <sheetName val="ENG"/>
      <sheetName val="capa"/>
      <sheetName val="Area Aplicação"/>
      <sheetName val="Da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Apoio"/>
      <sheetName val="samarco"/>
      <sheetName val="SE_Macaé"/>
      <sheetName val="Casa_Com_Macaé"/>
      <sheetName val="Casa_Com"/>
      <sheetName val="plan2"/>
      <sheetName val="Plan3"/>
      <sheetName val="erection"/>
      <sheetName val="Imai03"/>
      <sheetName val="MEM_CALC"/>
    </sheetNames>
    <sheetDataSet>
      <sheetData sheetId="0"/>
      <sheetData sheetId="1"/>
      <sheetData sheetId="2"/>
      <sheetData sheetId="3">
        <row r="3">
          <cell r="A3" t="str">
            <v>Abertura e preparo de caixa de até 40 cm para pavimentação</v>
          </cell>
          <cell r="B3" t="str">
            <v>m2</v>
          </cell>
          <cell r="E3">
            <v>12.11</v>
          </cell>
          <cell r="F3">
            <v>12.11</v>
          </cell>
        </row>
        <row r="4">
          <cell r="A4" t="str">
            <v>Aço</v>
          </cell>
          <cell r="B4" t="str">
            <v>kg</v>
          </cell>
          <cell r="C4">
            <v>4</v>
          </cell>
          <cell r="D4">
            <v>2</v>
          </cell>
          <cell r="F4">
            <v>6</v>
          </cell>
        </row>
        <row r="5">
          <cell r="A5" t="str">
            <v>Aço - Estaca</v>
          </cell>
          <cell r="B5" t="str">
            <v>kg</v>
          </cell>
          <cell r="C5">
            <v>4</v>
          </cell>
          <cell r="D5">
            <v>2</v>
          </cell>
          <cell r="F5">
            <v>6</v>
          </cell>
        </row>
        <row r="6">
          <cell r="A6" t="str">
            <v>Apiloamento</v>
          </cell>
          <cell r="B6" t="str">
            <v>m2</v>
          </cell>
          <cell r="D6">
            <v>12.07</v>
          </cell>
          <cell r="F6">
            <v>12.07</v>
          </cell>
        </row>
        <row r="7">
          <cell r="A7" t="str">
            <v>Aterro</v>
          </cell>
          <cell r="B7" t="str">
            <v>m3</v>
          </cell>
          <cell r="E7">
            <v>30</v>
          </cell>
          <cell r="F7">
            <v>30</v>
          </cell>
        </row>
        <row r="8">
          <cell r="A8" t="str">
            <v>Azulejos 20x20</v>
          </cell>
          <cell r="B8" t="str">
            <v>m2</v>
          </cell>
          <cell r="C8">
            <v>34.17</v>
          </cell>
          <cell r="D8">
            <v>22.78</v>
          </cell>
          <cell r="F8">
            <v>56.95</v>
          </cell>
        </row>
        <row r="9">
          <cell r="A9" t="str">
            <v>Back Fill</v>
          </cell>
          <cell r="B9" t="str">
            <v>m3</v>
          </cell>
          <cell r="C9">
            <v>65</v>
          </cell>
          <cell r="D9">
            <v>12</v>
          </cell>
          <cell r="F9">
            <v>77</v>
          </cell>
        </row>
        <row r="10">
          <cell r="A10" t="str">
            <v>Bancada granito</v>
          </cell>
          <cell r="B10" t="str">
            <v>m2</v>
          </cell>
          <cell r="C10">
            <v>180</v>
          </cell>
          <cell r="D10">
            <v>48</v>
          </cell>
          <cell r="F10">
            <v>228</v>
          </cell>
        </row>
        <row r="11">
          <cell r="A11" t="str">
            <v>Barras Antipanico</v>
          </cell>
          <cell r="B11" t="str">
            <v>unid</v>
          </cell>
          <cell r="C11">
            <v>160</v>
          </cell>
          <cell r="D11">
            <v>20</v>
          </cell>
          <cell r="F11">
            <v>180</v>
          </cell>
        </row>
        <row r="12">
          <cell r="A12" t="str">
            <v>Base de brita graduada, h=20cm</v>
          </cell>
          <cell r="B12" t="str">
            <v>m2</v>
          </cell>
          <cell r="E12">
            <v>9.8800000000000008</v>
          </cell>
          <cell r="F12">
            <v>9.8800000000000008</v>
          </cell>
        </row>
        <row r="13">
          <cell r="A13" t="str">
            <v xml:space="preserve">Bloco de conc 19x19x39 </v>
          </cell>
          <cell r="B13" t="str">
            <v>m2</v>
          </cell>
          <cell r="C13">
            <v>42.9</v>
          </cell>
          <cell r="D13">
            <v>20.45</v>
          </cell>
          <cell r="F13">
            <v>63.349999999999994</v>
          </cell>
        </row>
        <row r="14">
          <cell r="A14" t="str">
            <v>Bota fora</v>
          </cell>
          <cell r="B14" t="str">
            <v>m3</v>
          </cell>
          <cell r="E14">
            <v>28.43</v>
          </cell>
          <cell r="F14">
            <v>28.43</v>
          </cell>
        </row>
        <row r="15">
          <cell r="A15" t="str">
            <v>Britamento do patio</v>
          </cell>
          <cell r="B15" t="str">
            <v>m2</v>
          </cell>
          <cell r="C15">
            <v>6.9</v>
          </cell>
          <cell r="D15">
            <v>3.8</v>
          </cell>
          <cell r="F15">
            <v>10.7</v>
          </cell>
        </row>
        <row r="16">
          <cell r="A16" t="str">
            <v>Caixa de passagem 1,00 x 1,00 x 1,50m</v>
          </cell>
          <cell r="B16" t="str">
            <v>un</v>
          </cell>
          <cell r="C16">
            <v>657.26</v>
          </cell>
          <cell r="D16">
            <v>2086.8000000000002</v>
          </cell>
          <cell r="F16">
            <v>2744.0600000000004</v>
          </cell>
        </row>
        <row r="17">
          <cell r="A17" t="str">
            <v>Caixas de passagem</v>
          </cell>
          <cell r="B17" t="str">
            <v>unid</v>
          </cell>
          <cell r="C17">
            <v>390</v>
          </cell>
          <cell r="D17">
            <v>210</v>
          </cell>
          <cell r="F17">
            <v>600</v>
          </cell>
        </row>
        <row r="18">
          <cell r="A18" t="str">
            <v>Calha</v>
          </cell>
          <cell r="B18" t="str">
            <v>m</v>
          </cell>
          <cell r="E18">
            <v>51.1</v>
          </cell>
          <cell r="F18">
            <v>51.1</v>
          </cell>
        </row>
        <row r="19">
          <cell r="A19" t="str">
            <v>Ceramica 5x15 cm brick gold</v>
          </cell>
          <cell r="B19" t="str">
            <v>m2</v>
          </cell>
          <cell r="C19">
            <v>25</v>
          </cell>
          <cell r="D19">
            <v>19.38</v>
          </cell>
          <cell r="F19">
            <v>44.379999999999995</v>
          </cell>
        </row>
        <row r="20">
          <cell r="A20" t="str">
            <v>Cerca (mourões c arame farpado)</v>
          </cell>
          <cell r="B20" t="str">
            <v>m2</v>
          </cell>
          <cell r="C20">
            <v>36.35</v>
          </cell>
          <cell r="D20">
            <v>9.35</v>
          </cell>
          <cell r="F20">
            <v>45.7</v>
          </cell>
        </row>
        <row r="21">
          <cell r="A21" t="str">
            <v>Chpisco + Emboço</v>
          </cell>
          <cell r="B21" t="str">
            <v>m2</v>
          </cell>
          <cell r="C21">
            <v>8.56</v>
          </cell>
          <cell r="D21">
            <v>12.83</v>
          </cell>
          <cell r="F21">
            <v>21.39</v>
          </cell>
        </row>
        <row r="22">
          <cell r="A22" t="str">
            <v xml:space="preserve">Coluna de concreto para pórtico 230kV de barramento superior </v>
          </cell>
          <cell r="B22" t="str">
            <v>un</v>
          </cell>
          <cell r="C22">
            <v>18500</v>
          </cell>
          <cell r="F22">
            <v>18500</v>
          </cell>
        </row>
        <row r="23">
          <cell r="A23" t="str">
            <v>Concreto</v>
          </cell>
          <cell r="B23" t="str">
            <v>m3</v>
          </cell>
          <cell r="C23">
            <v>200</v>
          </cell>
          <cell r="D23">
            <v>270</v>
          </cell>
          <cell r="F23">
            <v>470</v>
          </cell>
        </row>
        <row r="24">
          <cell r="A24" t="str">
            <v>Concreto - Estaca</v>
          </cell>
          <cell r="B24" t="str">
            <v>m3</v>
          </cell>
          <cell r="C24">
            <v>200</v>
          </cell>
          <cell r="F24">
            <v>200</v>
          </cell>
        </row>
        <row r="25">
          <cell r="A25" t="str">
            <v>Controle tecnológico concreto e aço</v>
          </cell>
          <cell r="B25" t="str">
            <v>vb</v>
          </cell>
          <cell r="E25">
            <v>1765.25</v>
          </cell>
          <cell r="F25">
            <v>1765.25</v>
          </cell>
        </row>
        <row r="26">
          <cell r="A26" t="str">
            <v>Controle tecnológico concreto e aço - CC</v>
          </cell>
          <cell r="B26" t="str">
            <v>vb</v>
          </cell>
          <cell r="E26">
            <v>1460</v>
          </cell>
          <cell r="F26">
            <v>1460</v>
          </cell>
        </row>
        <row r="27">
          <cell r="A27" t="str">
            <v>Diversos</v>
          </cell>
          <cell r="B27" t="str">
            <v>m2</v>
          </cell>
          <cell r="C27">
            <v>16</v>
          </cell>
          <cell r="D27">
            <v>4</v>
          </cell>
          <cell r="F27">
            <v>20</v>
          </cell>
        </row>
        <row r="28">
          <cell r="A28" t="str">
            <v>Divisória ardósia 3cm</v>
          </cell>
          <cell r="B28" t="str">
            <v>m2</v>
          </cell>
          <cell r="C28">
            <v>97.4</v>
          </cell>
          <cell r="D28">
            <v>38.96</v>
          </cell>
          <cell r="F28">
            <v>136.36000000000001</v>
          </cell>
        </row>
        <row r="29">
          <cell r="A29" t="str">
            <v>Ducha Higienica</v>
          </cell>
          <cell r="B29" t="str">
            <v>unid</v>
          </cell>
          <cell r="C29">
            <v>89.9</v>
          </cell>
          <cell r="D29">
            <v>40</v>
          </cell>
          <cell r="F29">
            <v>129.9</v>
          </cell>
        </row>
        <row r="30">
          <cell r="A30" t="str">
            <v>Emboço emassado e pintado com latex PVA</v>
          </cell>
          <cell r="B30" t="str">
            <v>m2</v>
          </cell>
          <cell r="C30">
            <v>7.57</v>
          </cell>
          <cell r="D30">
            <v>14.96</v>
          </cell>
          <cell r="F30">
            <v>22.53</v>
          </cell>
        </row>
        <row r="31">
          <cell r="A31" t="str">
            <v>Ensaios de integridade</v>
          </cell>
          <cell r="B31" t="str">
            <v>vb</v>
          </cell>
          <cell r="E31">
            <v>18000</v>
          </cell>
          <cell r="F31">
            <v>18000</v>
          </cell>
        </row>
        <row r="32">
          <cell r="A32" t="str">
            <v>Escavação</v>
          </cell>
          <cell r="B32" t="str">
            <v>m3</v>
          </cell>
          <cell r="D32">
            <v>45</v>
          </cell>
          <cell r="F32">
            <v>45</v>
          </cell>
        </row>
        <row r="33">
          <cell r="A33" t="str">
            <v>Escavação mecanica canaleta</v>
          </cell>
          <cell r="B33" t="str">
            <v>m3</v>
          </cell>
          <cell r="D33">
            <v>18</v>
          </cell>
          <cell r="F33">
            <v>18</v>
          </cell>
        </row>
        <row r="34">
          <cell r="A34" t="str">
            <v>Escavação de tubulão</v>
          </cell>
          <cell r="B34" t="str">
            <v>m3</v>
          </cell>
          <cell r="E34">
            <v>92</v>
          </cell>
          <cell r="F34">
            <v>92</v>
          </cell>
        </row>
        <row r="35">
          <cell r="A35" t="str">
            <v>Espelho 40x60</v>
          </cell>
          <cell r="B35" t="str">
            <v>unid</v>
          </cell>
          <cell r="C35">
            <v>59.9</v>
          </cell>
          <cell r="D35">
            <v>10</v>
          </cell>
          <cell r="F35">
            <v>69.900000000000006</v>
          </cell>
        </row>
        <row r="36">
          <cell r="A36" t="str">
            <v>Estava helice continua - 1</v>
          </cell>
          <cell r="B36" t="str">
            <v>m</v>
          </cell>
          <cell r="E36">
            <v>100</v>
          </cell>
          <cell r="F36">
            <v>100</v>
          </cell>
        </row>
        <row r="37">
          <cell r="A37" t="str">
            <v>Estava helice continua - 14</v>
          </cell>
          <cell r="B37" t="str">
            <v>m</v>
          </cell>
          <cell r="E37">
            <v>100</v>
          </cell>
          <cell r="F37">
            <v>100</v>
          </cell>
        </row>
        <row r="38">
          <cell r="A38" t="str">
            <v>Estava helice continua - 2</v>
          </cell>
          <cell r="B38" t="str">
            <v>m</v>
          </cell>
          <cell r="E38">
            <v>100</v>
          </cell>
          <cell r="F38">
            <v>100</v>
          </cell>
        </row>
        <row r="39">
          <cell r="A39" t="str">
            <v>Estava helice continua - 3</v>
          </cell>
          <cell r="B39" t="str">
            <v>m</v>
          </cell>
          <cell r="E39">
            <v>100</v>
          </cell>
          <cell r="F39">
            <v>100</v>
          </cell>
        </row>
        <row r="40">
          <cell r="A40" t="str">
            <v>Estava helice continua - 4</v>
          </cell>
          <cell r="B40" t="str">
            <v>m</v>
          </cell>
          <cell r="E40">
            <v>100</v>
          </cell>
          <cell r="F40">
            <v>100</v>
          </cell>
        </row>
        <row r="41">
          <cell r="A41" t="str">
            <v>Estava helice continua - 5</v>
          </cell>
          <cell r="B41" t="str">
            <v>m</v>
          </cell>
          <cell r="E41">
            <v>100</v>
          </cell>
          <cell r="F41">
            <v>100</v>
          </cell>
        </row>
        <row r="42">
          <cell r="A42" t="str">
            <v>Estava helice continua - 6</v>
          </cell>
          <cell r="B42" t="str">
            <v>m</v>
          </cell>
          <cell r="E42">
            <v>100</v>
          </cell>
          <cell r="F42">
            <v>100</v>
          </cell>
        </row>
        <row r="43">
          <cell r="A43" t="str">
            <v>Estava helice continua - dia=40cm</v>
          </cell>
          <cell r="B43" t="str">
            <v>m</v>
          </cell>
          <cell r="E43">
            <v>100</v>
          </cell>
          <cell r="F43">
            <v>100</v>
          </cell>
        </row>
        <row r="44">
          <cell r="A44" t="str">
            <v>Estava helice continua - diam=40</v>
          </cell>
          <cell r="B44" t="str">
            <v>m</v>
          </cell>
          <cell r="E44">
            <v>100</v>
          </cell>
          <cell r="F44">
            <v>100</v>
          </cell>
        </row>
        <row r="45">
          <cell r="A45" t="str">
            <v>Estrut metalica e pintada</v>
          </cell>
          <cell r="B45" t="str">
            <v>m2</v>
          </cell>
          <cell r="E45">
            <v>72</v>
          </cell>
          <cell r="F45">
            <v>72</v>
          </cell>
        </row>
        <row r="46">
          <cell r="A46" t="str">
            <v xml:space="preserve">Execução de gabarito para locação da obra por piquetes de madeira e arame </v>
          </cell>
          <cell r="B46" t="str">
            <v>vb</v>
          </cell>
          <cell r="E46">
            <v>9029.51</v>
          </cell>
          <cell r="F46">
            <v>9029.51</v>
          </cell>
        </row>
        <row r="47">
          <cell r="A47" t="str">
            <v>Fechadura/Ferragens star / Ueme</v>
          </cell>
          <cell r="B47" t="str">
            <v>unid</v>
          </cell>
          <cell r="C47">
            <v>70</v>
          </cell>
          <cell r="D47">
            <v>80</v>
          </cell>
          <cell r="F47">
            <v>150</v>
          </cell>
        </row>
        <row r="48">
          <cell r="A48" t="str">
            <v>Forma</v>
          </cell>
          <cell r="B48" t="str">
            <v>m2</v>
          </cell>
          <cell r="C48">
            <v>43.72</v>
          </cell>
          <cell r="D48">
            <v>33.799999999999997</v>
          </cell>
          <cell r="F48">
            <v>77.52</v>
          </cell>
        </row>
        <row r="49">
          <cell r="A49" t="str">
            <v>Formas</v>
          </cell>
          <cell r="B49" t="str">
            <v>m2</v>
          </cell>
          <cell r="C49">
            <v>43.72</v>
          </cell>
          <cell r="D49">
            <v>33.799999999999997</v>
          </cell>
          <cell r="F49">
            <v>77.52</v>
          </cell>
        </row>
        <row r="50">
          <cell r="A50" t="str">
            <v>Forma Canaleta Deslizante (30% valor total convencional)</v>
          </cell>
          <cell r="B50" t="str">
            <v>m2</v>
          </cell>
          <cell r="C50">
            <v>30</v>
          </cell>
          <cell r="D50">
            <v>10</v>
          </cell>
          <cell r="F50">
            <v>40</v>
          </cell>
        </row>
        <row r="51">
          <cell r="A51" t="str">
            <v>Grama natural placas São Carlos</v>
          </cell>
          <cell r="B51" t="str">
            <v>m2</v>
          </cell>
          <cell r="C51">
            <v>4.75</v>
          </cell>
          <cell r="D51">
            <v>3</v>
          </cell>
          <cell r="F51">
            <v>7.75</v>
          </cell>
        </row>
        <row r="52">
          <cell r="A52" t="str">
            <v>Granilite cinza</v>
          </cell>
          <cell r="B52" t="str">
            <v>m</v>
          </cell>
          <cell r="C52">
            <v>42</v>
          </cell>
          <cell r="D52">
            <v>8</v>
          </cell>
          <cell r="F52">
            <v>50</v>
          </cell>
        </row>
        <row r="53">
          <cell r="A53" t="str">
            <v>Grelha metalica</v>
          </cell>
          <cell r="B53" t="str">
            <v>m2</v>
          </cell>
          <cell r="C53">
            <v>384</v>
          </cell>
          <cell r="D53">
            <v>20</v>
          </cell>
          <cell r="F53">
            <v>404</v>
          </cell>
        </row>
        <row r="54">
          <cell r="A54" t="str">
            <v>Guarda-corpo tubular aço galv 2" c pintura esmalte sintetico</v>
          </cell>
          <cell r="B54" t="str">
            <v>m</v>
          </cell>
          <cell r="C54">
            <v>112.5</v>
          </cell>
          <cell r="D54">
            <v>30</v>
          </cell>
          <cell r="F54">
            <v>142.5</v>
          </cell>
        </row>
        <row r="55">
          <cell r="A55" t="str">
            <v xml:space="preserve">Guia pre fabricada e sarjeta padrão prefeitura ao longo dos pateos de acesso criados no projeto </v>
          </cell>
          <cell r="B55" t="str">
            <v>m</v>
          </cell>
          <cell r="E55">
            <v>57.19</v>
          </cell>
          <cell r="F55">
            <v>57.19</v>
          </cell>
        </row>
        <row r="56">
          <cell r="A56" t="str">
            <v>Impermeabização c/ argamassa</v>
          </cell>
          <cell r="B56" t="str">
            <v>m2</v>
          </cell>
          <cell r="E56">
            <v>25.95</v>
          </cell>
          <cell r="F56">
            <v>25.95</v>
          </cell>
        </row>
        <row r="57">
          <cell r="A57" t="str">
            <v>Impermeabiliz da calha c manta pré-fabr asfalto modificado c armadura de não tecido de poliester polimerizado c APP ou SBS</v>
          </cell>
          <cell r="B57" t="str">
            <v>m2</v>
          </cell>
          <cell r="E57">
            <v>78.739999999999995</v>
          </cell>
          <cell r="F57">
            <v>78.739999999999995</v>
          </cell>
        </row>
        <row r="58">
          <cell r="A58" t="str">
            <v>Interligação em Tubo de ferro fundido DN 0,30m</v>
          </cell>
          <cell r="B58" t="str">
            <v>m</v>
          </cell>
          <cell r="C58">
            <v>384</v>
          </cell>
          <cell r="D58">
            <v>66</v>
          </cell>
          <cell r="F58">
            <v>450</v>
          </cell>
        </row>
        <row r="59">
          <cell r="A59" t="str">
            <v>Interligação de PVC 6"</v>
          </cell>
          <cell r="B59" t="str">
            <v>m</v>
          </cell>
          <cell r="C59">
            <v>69.819999999999993</v>
          </cell>
          <cell r="D59">
            <v>66</v>
          </cell>
          <cell r="F59">
            <v>135.82</v>
          </cell>
        </row>
        <row r="60">
          <cell r="A60" t="str">
            <v>Isolamento termico em poliuretano extrudado esp 40mm</v>
          </cell>
          <cell r="B60" t="str">
            <v>m2</v>
          </cell>
          <cell r="E60">
            <v>17.7</v>
          </cell>
          <cell r="F60">
            <v>17.7</v>
          </cell>
        </row>
        <row r="61">
          <cell r="A61" t="str">
            <v>Janela aluminio anodizado com camada anodica 25 micr</v>
          </cell>
          <cell r="B61" t="str">
            <v>m2</v>
          </cell>
          <cell r="C61">
            <v>504.91</v>
          </cell>
          <cell r="D61">
            <v>23.23</v>
          </cell>
          <cell r="F61">
            <v>528.14</v>
          </cell>
        </row>
        <row r="62">
          <cell r="A62" t="str">
            <v>Lastro de conc</v>
          </cell>
          <cell r="B62" t="str">
            <v>m3</v>
          </cell>
          <cell r="C62">
            <v>150</v>
          </cell>
          <cell r="D62">
            <v>200</v>
          </cell>
          <cell r="F62">
            <v>350</v>
          </cell>
        </row>
        <row r="63">
          <cell r="A63" t="str">
            <v xml:space="preserve">Lastro de conc (contrapiso) </v>
          </cell>
          <cell r="B63" t="str">
            <v>m2</v>
          </cell>
          <cell r="C63">
            <v>14.5</v>
          </cell>
          <cell r="D63">
            <v>15.07</v>
          </cell>
          <cell r="F63">
            <v>29.57</v>
          </cell>
        </row>
        <row r="64">
          <cell r="A64" t="str">
            <v>Cuba oval de embutir</v>
          </cell>
          <cell r="B64" t="str">
            <v>unid</v>
          </cell>
          <cell r="C64">
            <v>127.91</v>
          </cell>
          <cell r="D64">
            <v>91.63</v>
          </cell>
          <cell r="F64">
            <v>219.54</v>
          </cell>
        </row>
        <row r="65">
          <cell r="A65" t="str">
            <v>Levantamento topografico</v>
          </cell>
          <cell r="B65" t="str">
            <v>m2</v>
          </cell>
          <cell r="E65">
            <v>0.68</v>
          </cell>
          <cell r="F65">
            <v>0.68</v>
          </cell>
        </row>
        <row r="66">
          <cell r="A66" t="str">
            <v>Limpeza do terreno</v>
          </cell>
          <cell r="B66" t="str">
            <v>m2</v>
          </cell>
          <cell r="D66">
            <v>2.64</v>
          </cell>
          <cell r="F66">
            <v>2.64</v>
          </cell>
        </row>
        <row r="67">
          <cell r="A67" t="str">
            <v>Mictorio sinfonado</v>
          </cell>
          <cell r="B67" t="str">
            <v>unid</v>
          </cell>
          <cell r="C67">
            <v>103.57</v>
          </cell>
          <cell r="D67">
            <v>50</v>
          </cell>
          <cell r="F67">
            <v>153.57</v>
          </cell>
        </row>
        <row r="68">
          <cell r="A68" t="str">
            <v>Molas hidraulicas</v>
          </cell>
          <cell r="B68" t="str">
            <v>unid</v>
          </cell>
          <cell r="C68">
            <v>280</v>
          </cell>
          <cell r="D68">
            <v>40</v>
          </cell>
          <cell r="F68">
            <v>320</v>
          </cell>
        </row>
        <row r="69">
          <cell r="A69" t="str">
            <v>Pavimentação de páteos e vias de circulação em asfalto CBQU, sobre imprimação asfáltica e com pintura de acabamento</v>
          </cell>
          <cell r="B69" t="str">
            <v>m2</v>
          </cell>
          <cell r="E69">
            <v>120</v>
          </cell>
          <cell r="F69">
            <v>120</v>
          </cell>
        </row>
        <row r="70">
          <cell r="A70" t="str">
            <v>Pilares + Vigas + Laje Alveolar Cotação da Cassol - Cafor</v>
          </cell>
          <cell r="B70" t="str">
            <v>m2</v>
          </cell>
          <cell r="E70">
            <v>2000</v>
          </cell>
          <cell r="F70">
            <v>2000</v>
          </cell>
        </row>
        <row r="71">
          <cell r="A71" t="str">
            <v>Pintura acril + massa acril</v>
          </cell>
          <cell r="B71" t="str">
            <v>m2</v>
          </cell>
          <cell r="C71">
            <v>15.75</v>
          </cell>
          <cell r="D71">
            <v>5</v>
          </cell>
          <cell r="F71">
            <v>20.75</v>
          </cell>
        </row>
        <row r="72">
          <cell r="A72" t="str">
            <v>Pintura Acrilica s/ conc aparente</v>
          </cell>
          <cell r="B72" t="str">
            <v>m2</v>
          </cell>
          <cell r="C72">
            <v>5.75</v>
          </cell>
          <cell r="D72">
            <v>5</v>
          </cell>
          <cell r="F72">
            <v>10.75</v>
          </cell>
        </row>
        <row r="73">
          <cell r="A73" t="str">
            <v xml:space="preserve">Piso ceramico </v>
          </cell>
          <cell r="B73" t="str">
            <v>m2</v>
          </cell>
          <cell r="C73">
            <v>47.22</v>
          </cell>
          <cell r="D73">
            <v>18.09</v>
          </cell>
          <cell r="F73">
            <v>65.31</v>
          </cell>
        </row>
        <row r="74">
          <cell r="A74" t="str">
            <v>Piso cimentado liso c juntas acrilico</v>
          </cell>
          <cell r="B74" t="str">
            <v>m2</v>
          </cell>
          <cell r="C74">
            <v>22.493999999999996</v>
          </cell>
          <cell r="D74">
            <v>15</v>
          </cell>
          <cell r="F74">
            <v>37.494</v>
          </cell>
        </row>
        <row r="75">
          <cell r="A75" t="str">
            <v>Piso Monolitico alta resist  tipo Polipiso 600  A acab polido</v>
          </cell>
          <cell r="B75" t="str">
            <v>m2</v>
          </cell>
          <cell r="E75">
            <v>79.099999999999994</v>
          </cell>
          <cell r="F75">
            <v>79.099999999999994</v>
          </cell>
        </row>
        <row r="76">
          <cell r="A76" t="str">
            <v>Piso monolitico tipo Keraplan EG esp 3mm Ancobras</v>
          </cell>
          <cell r="B76" t="str">
            <v>m2</v>
          </cell>
          <cell r="E76">
            <v>79.099999999999994</v>
          </cell>
          <cell r="F76">
            <v>79.099999999999994</v>
          </cell>
        </row>
        <row r="77">
          <cell r="A77" t="str">
            <v>Placa da obra</v>
          </cell>
          <cell r="B77" t="str">
            <v>unid</v>
          </cell>
          <cell r="C77">
            <v>1133</v>
          </cell>
          <cell r="D77">
            <v>30</v>
          </cell>
          <cell r="F77">
            <v>1163</v>
          </cell>
        </row>
        <row r="78">
          <cell r="A78" t="str">
            <v>Plantio de cortina vegetal com arbustos de 1m a árvores de 20m</v>
          </cell>
          <cell r="B78" t="str">
            <v>m2</v>
          </cell>
          <cell r="E78">
            <v>28</v>
          </cell>
          <cell r="F78">
            <v>28</v>
          </cell>
        </row>
        <row r="79">
          <cell r="A79" t="str">
            <v>Porta chapa aço galv 14 pintadas com esmalte sintetico + proteção Wash Primer - 1,40 x 2,10</v>
          </cell>
          <cell r="B79" t="str">
            <v>unid</v>
          </cell>
          <cell r="C79">
            <v>1470</v>
          </cell>
          <cell r="D79">
            <v>147</v>
          </cell>
          <cell r="F79">
            <v>1617</v>
          </cell>
        </row>
        <row r="80">
          <cell r="A80" t="str">
            <v>Porta chapa aço galv 14 pintadas com esmalte sintetico + proteção Wash Primer - 3,00 x 4,00</v>
          </cell>
          <cell r="B80" t="str">
            <v>unid</v>
          </cell>
          <cell r="C80">
            <v>6000</v>
          </cell>
          <cell r="D80">
            <v>600</v>
          </cell>
          <cell r="F80">
            <v>6600</v>
          </cell>
        </row>
        <row r="81">
          <cell r="A81" t="str">
            <v>Porta chapa aço galv 14 pintadas com esmalte sintetico + proteção Wash Primer - 1,60 x 2,50</v>
          </cell>
          <cell r="B81" t="str">
            <v>unid</v>
          </cell>
          <cell r="C81">
            <v>2000</v>
          </cell>
          <cell r="D81">
            <v>200</v>
          </cell>
          <cell r="F81">
            <v>2200</v>
          </cell>
        </row>
        <row r="82">
          <cell r="A82" t="str">
            <v>Porta chapa aço galv 14 pintadas com esmalte sintetico + proteção Wash Primer - 0,80 x 0,80</v>
          </cell>
          <cell r="B82" t="str">
            <v>unid</v>
          </cell>
          <cell r="C82">
            <v>320</v>
          </cell>
          <cell r="D82">
            <v>50</v>
          </cell>
          <cell r="F82">
            <v>370</v>
          </cell>
        </row>
        <row r="83">
          <cell r="A83" t="str">
            <v>Porta chapa aço galv 14 pintadas com esmalte sintetico + proteção Wash Primer - 1,20x2,10</v>
          </cell>
          <cell r="B83" t="str">
            <v>unid</v>
          </cell>
          <cell r="C83">
            <v>1260</v>
          </cell>
          <cell r="D83">
            <v>126</v>
          </cell>
          <cell r="F83">
            <v>1386</v>
          </cell>
        </row>
        <row r="84">
          <cell r="A84" t="str">
            <v>Porta chapa aço galv 14 pintadas com esmalte sintetico + proteção Wash Primer - 0,70 x 2,10</v>
          </cell>
          <cell r="B84" t="str">
            <v>unid</v>
          </cell>
          <cell r="C84">
            <v>735</v>
          </cell>
          <cell r="D84">
            <v>73.5</v>
          </cell>
          <cell r="F84">
            <v>808.5</v>
          </cell>
        </row>
        <row r="85">
          <cell r="A85" t="str">
            <v>Porta chapa aço galv 14 pintadas com esmalte sintetico + proteção Wash Primer - 1,10 x 2,10</v>
          </cell>
          <cell r="B85" t="str">
            <v>unid</v>
          </cell>
          <cell r="C85">
            <v>1155</v>
          </cell>
          <cell r="D85">
            <v>115.5</v>
          </cell>
          <cell r="F85">
            <v>1270.5</v>
          </cell>
        </row>
        <row r="86">
          <cell r="A86" t="str">
            <v>Porta corta fogo - 0,90x2,10</v>
          </cell>
          <cell r="B86" t="str">
            <v>unid</v>
          </cell>
          <cell r="C86">
            <v>1700</v>
          </cell>
          <cell r="D86">
            <v>160</v>
          </cell>
          <cell r="F86">
            <v>1860</v>
          </cell>
        </row>
        <row r="87">
          <cell r="A87" t="str">
            <v>Porta mad revest c laminado melaminico - 0,60x1,65</v>
          </cell>
          <cell r="B87" t="str">
            <v>unid</v>
          </cell>
          <cell r="C87">
            <v>226.95</v>
          </cell>
          <cell r="D87">
            <v>80</v>
          </cell>
          <cell r="F87">
            <v>306.95</v>
          </cell>
        </row>
        <row r="88">
          <cell r="A88" t="str">
            <v>Porta Papel</v>
          </cell>
          <cell r="B88" t="str">
            <v>unid</v>
          </cell>
          <cell r="C88">
            <v>25</v>
          </cell>
          <cell r="D88">
            <v>15</v>
          </cell>
          <cell r="F88">
            <v>40</v>
          </cell>
        </row>
        <row r="89">
          <cell r="A89" t="str">
            <v>Porta Papel Toalha</v>
          </cell>
          <cell r="B89" t="str">
            <v>unid</v>
          </cell>
          <cell r="C89">
            <v>47</v>
          </cell>
          <cell r="D89">
            <v>15</v>
          </cell>
          <cell r="F89">
            <v>62</v>
          </cell>
        </row>
        <row r="90">
          <cell r="A90" t="str">
            <v>Portões</v>
          </cell>
          <cell r="B90" t="str">
            <v>unid</v>
          </cell>
          <cell r="C90">
            <v>4500</v>
          </cell>
          <cell r="D90">
            <v>500</v>
          </cell>
          <cell r="F90">
            <v>5000</v>
          </cell>
        </row>
        <row r="91">
          <cell r="A91" t="str">
            <v>Preenchim areia parede corta fogo</v>
          </cell>
          <cell r="B91" t="str">
            <v>m3</v>
          </cell>
          <cell r="C91">
            <v>38</v>
          </cell>
          <cell r="D91">
            <v>16</v>
          </cell>
          <cell r="F91">
            <v>54</v>
          </cell>
        </row>
        <row r="92">
          <cell r="A92" t="str">
            <v>Reaterro</v>
          </cell>
          <cell r="B92" t="str">
            <v>m3</v>
          </cell>
          <cell r="E92">
            <v>15</v>
          </cell>
          <cell r="F92">
            <v>15</v>
          </cell>
        </row>
        <row r="93">
          <cell r="A93" t="str">
            <v>Recomposição de travessias</v>
          </cell>
          <cell r="B93" t="str">
            <v>m2</v>
          </cell>
          <cell r="E93">
            <v>102.12</v>
          </cell>
          <cell r="F93">
            <v>102.12</v>
          </cell>
        </row>
        <row r="94">
          <cell r="A94" t="str">
            <v>Rede de interligação - Esgoto</v>
          </cell>
          <cell r="B94" t="str">
            <v>m</v>
          </cell>
          <cell r="C94">
            <v>40</v>
          </cell>
          <cell r="F94">
            <v>40</v>
          </cell>
        </row>
        <row r="95">
          <cell r="A95" t="str">
            <v>Rede de interligação - Agua</v>
          </cell>
          <cell r="B95" t="str">
            <v>m</v>
          </cell>
          <cell r="C95">
            <v>35</v>
          </cell>
          <cell r="F95">
            <v>35</v>
          </cell>
        </row>
        <row r="96">
          <cell r="A96" t="str">
            <v>Rufo metalico 0,20m</v>
          </cell>
          <cell r="B96" t="str">
            <v>m</v>
          </cell>
          <cell r="E96">
            <v>41.3</v>
          </cell>
          <cell r="F96">
            <v>41.3</v>
          </cell>
        </row>
        <row r="97">
          <cell r="A97" t="str">
            <v>Saboneteira p/ sabão liquido</v>
          </cell>
          <cell r="B97" t="str">
            <v>unid</v>
          </cell>
          <cell r="C97">
            <v>45</v>
          </cell>
          <cell r="D97">
            <v>15</v>
          </cell>
          <cell r="F97">
            <v>60</v>
          </cell>
        </row>
        <row r="98">
          <cell r="A98" t="str">
            <v>Suporte de barramento tripolar alto 230kV</v>
          </cell>
          <cell r="B98" t="str">
            <v>un</v>
          </cell>
          <cell r="C98">
            <v>4500</v>
          </cell>
          <cell r="F98">
            <v>4500</v>
          </cell>
        </row>
        <row r="99">
          <cell r="A99" t="str">
            <v>Suporte de barramento tripolar alto 69kV</v>
          </cell>
          <cell r="B99" t="str">
            <v>un</v>
          </cell>
          <cell r="C99">
            <v>3000</v>
          </cell>
          <cell r="F99">
            <v>3000</v>
          </cell>
        </row>
        <row r="100">
          <cell r="A100" t="str">
            <v>Suporte de barramento tripolar baixo 69kV</v>
          </cell>
          <cell r="B100" t="str">
            <v>un</v>
          </cell>
          <cell r="C100">
            <v>2500</v>
          </cell>
          <cell r="F100">
            <v>2500</v>
          </cell>
        </row>
        <row r="101">
          <cell r="A101" t="str">
            <v>Suporte de isolador de pedestal baixo 230kV</v>
          </cell>
          <cell r="B101" t="str">
            <v>un</v>
          </cell>
          <cell r="C101">
            <v>1784</v>
          </cell>
          <cell r="F101">
            <v>1784</v>
          </cell>
        </row>
        <row r="102">
          <cell r="A102" t="str">
            <v>Suporte de Pára-raios 230kV</v>
          </cell>
          <cell r="B102" t="str">
            <v>un</v>
          </cell>
          <cell r="C102">
            <v>1735</v>
          </cell>
          <cell r="F102">
            <v>1735</v>
          </cell>
        </row>
        <row r="103">
          <cell r="A103" t="str">
            <v>Suporte de Pára-raios 69kV</v>
          </cell>
          <cell r="B103" t="str">
            <v>un</v>
          </cell>
          <cell r="C103">
            <v>1454</v>
          </cell>
          <cell r="F103">
            <v>1454</v>
          </cell>
        </row>
        <row r="104">
          <cell r="A104" t="str">
            <v>Suporte de Secionador tripolar, MH, AV/AC 69kV</v>
          </cell>
          <cell r="B104" t="str">
            <v>un</v>
          </cell>
          <cell r="C104">
            <v>2901</v>
          </cell>
          <cell r="F104">
            <v>2901</v>
          </cell>
        </row>
        <row r="105">
          <cell r="A105" t="str">
            <v>Suporte de Secionador, MH, pantográfico 230kV</v>
          </cell>
          <cell r="B105" t="str">
            <v>un</v>
          </cell>
          <cell r="C105">
            <v>3221</v>
          </cell>
          <cell r="F105">
            <v>3221</v>
          </cell>
        </row>
        <row r="106">
          <cell r="A106" t="str">
            <v>Suporte de Transformador de corrente 230kV</v>
          </cell>
          <cell r="B106" t="str">
            <v>un</v>
          </cell>
          <cell r="C106">
            <v>1270</v>
          </cell>
          <cell r="F106">
            <v>1270</v>
          </cell>
        </row>
        <row r="107">
          <cell r="A107" t="str">
            <v>Suporte de Transformador de potencial 230kV</v>
          </cell>
          <cell r="B107" t="str">
            <v>un</v>
          </cell>
          <cell r="C107">
            <v>1573</v>
          </cell>
          <cell r="F107">
            <v>1573</v>
          </cell>
        </row>
        <row r="108">
          <cell r="A108" t="str">
            <v>Tampa de concreto</v>
          </cell>
          <cell r="B108" t="str">
            <v>uni</v>
          </cell>
          <cell r="C108">
            <v>30</v>
          </cell>
          <cell r="D108">
            <v>15</v>
          </cell>
          <cell r="F108">
            <v>45</v>
          </cell>
        </row>
        <row r="109">
          <cell r="A109" t="str">
            <v>Tampa de concreto 1,20x0,50</v>
          </cell>
          <cell r="B109" t="str">
            <v>uni</v>
          </cell>
          <cell r="C109">
            <v>30</v>
          </cell>
          <cell r="D109">
            <v>15</v>
          </cell>
          <cell r="F109">
            <v>45</v>
          </cell>
        </row>
        <row r="110">
          <cell r="A110" t="str">
            <v xml:space="preserve">Tampa em ferro fundido </v>
          </cell>
          <cell r="B110" t="str">
            <v>uni</v>
          </cell>
          <cell r="C110">
            <v>600</v>
          </cell>
          <cell r="F110">
            <v>600</v>
          </cell>
        </row>
        <row r="111">
          <cell r="A111" t="str">
            <v>Taxa de mobilização Estaca Helice Continua</v>
          </cell>
          <cell r="B111" t="str">
            <v>vb</v>
          </cell>
          <cell r="E111">
            <v>36000</v>
          </cell>
          <cell r="F111">
            <v>36000</v>
          </cell>
        </row>
        <row r="112">
          <cell r="A112" t="str">
            <v>Tela metalica aço galv #10 vão entre barras do guarda-corpo</v>
          </cell>
          <cell r="B112" t="str">
            <v>m2</v>
          </cell>
          <cell r="C112">
            <v>16.72</v>
          </cell>
          <cell r="D112">
            <v>15</v>
          </cell>
          <cell r="F112">
            <v>31.72</v>
          </cell>
        </row>
        <row r="113">
          <cell r="A113" t="str">
            <v>Telha em aço trapezoidal e=0,8mm pré-pintada, modelo LR-40 da Perfilor</v>
          </cell>
          <cell r="B113" t="str">
            <v>m2</v>
          </cell>
          <cell r="E113">
            <v>108.99</v>
          </cell>
          <cell r="F113">
            <v>108.99</v>
          </cell>
        </row>
        <row r="114">
          <cell r="A114" t="str">
            <v>Torneiras Pressmatic</v>
          </cell>
          <cell r="B114" t="str">
            <v>unid</v>
          </cell>
          <cell r="C114">
            <v>97.85</v>
          </cell>
          <cell r="D114">
            <v>30</v>
          </cell>
          <cell r="F114">
            <v>127.85</v>
          </cell>
        </row>
        <row r="115">
          <cell r="A115" t="str">
            <v>Tubos de Concreto diam adequado</v>
          </cell>
          <cell r="B115" t="str">
            <v>m</v>
          </cell>
          <cell r="C115">
            <v>22</v>
          </cell>
          <cell r="D115">
            <v>9</v>
          </cell>
          <cell r="F115">
            <v>31</v>
          </cell>
        </row>
        <row r="116">
          <cell r="A116" t="str">
            <v>Vaso sanit com caixa acoplada</v>
          </cell>
          <cell r="B116" t="str">
            <v>unid</v>
          </cell>
          <cell r="C116">
            <v>295.01</v>
          </cell>
          <cell r="D116">
            <v>50</v>
          </cell>
          <cell r="F116">
            <v>345.01</v>
          </cell>
        </row>
        <row r="117">
          <cell r="A117" t="str">
            <v>Vidros aramados 6mm com 2 laminas e filme plastico entre elas</v>
          </cell>
          <cell r="B117" t="str">
            <v>m2</v>
          </cell>
          <cell r="C117">
            <v>182.3</v>
          </cell>
          <cell r="D117">
            <v>40</v>
          </cell>
          <cell r="F117">
            <v>222.3</v>
          </cell>
        </row>
        <row r="118">
          <cell r="A118" t="str">
            <v>Viga para pórtico 230kV de barramento superior</v>
          </cell>
          <cell r="B118" t="str">
            <v>un</v>
          </cell>
          <cell r="C118">
            <v>6500</v>
          </cell>
          <cell r="F118">
            <v>6500</v>
          </cell>
        </row>
        <row r="119">
          <cell r="A119" t="str">
            <v>Visor de vidro aramado 60x50cm</v>
          </cell>
          <cell r="B119" t="str">
            <v>m2</v>
          </cell>
          <cell r="C119">
            <v>182.3</v>
          </cell>
          <cell r="D119">
            <v>40</v>
          </cell>
          <cell r="F119">
            <v>222.3</v>
          </cell>
        </row>
        <row r="121">
          <cell r="A121" t="str">
            <v xml:space="preserve"> Verniz selador SHER-TILE HS BR, pintura anti-ácida PHENICONsobre argamassa (chapisco, emboço e reboco)</v>
          </cell>
          <cell r="B121" t="str">
            <v>m2</v>
          </cell>
          <cell r="E121">
            <v>25</v>
          </cell>
          <cell r="F121">
            <v>25</v>
          </cell>
        </row>
        <row r="122">
          <cell r="A122" t="str">
            <v xml:space="preserve"> Verniz selador SHER-TILE HS BR, pintura anti-ácida PHENICONsobre argamassa (chapisco, emboço e reboco) Kerakret</v>
          </cell>
          <cell r="B122" t="str">
            <v>m</v>
          </cell>
          <cell r="E122">
            <v>19.23</v>
          </cell>
          <cell r="F122">
            <v>19.23</v>
          </cell>
        </row>
        <row r="123">
          <cell r="A123" t="str">
            <v>Ceramica 240x54x9mm, mod. 2109, castor, GAIL</v>
          </cell>
          <cell r="B123" t="str">
            <v>m2</v>
          </cell>
          <cell r="C123">
            <v>83</v>
          </cell>
          <cell r="D123">
            <v>19.38</v>
          </cell>
          <cell r="F123">
            <v>102.38</v>
          </cell>
        </row>
        <row r="124">
          <cell r="A124" t="str">
            <v>Cobertura completa - PANISOL</v>
          </cell>
          <cell r="B124" t="str">
            <v>m2</v>
          </cell>
          <cell r="E124">
            <v>100</v>
          </cell>
          <cell r="F124">
            <v>100</v>
          </cell>
        </row>
        <row r="125">
          <cell r="A125" t="str">
            <v>Concreto com selador, massa e pintura  acrílica porao de cabos</v>
          </cell>
          <cell r="B125" t="str">
            <v>m2</v>
          </cell>
          <cell r="F125">
            <v>0</v>
          </cell>
        </row>
        <row r="126">
          <cell r="A126" t="str">
            <v>Cortina de concreto</v>
          </cell>
          <cell r="B126" t="str">
            <v>m3</v>
          </cell>
          <cell r="C126">
            <v>1014.48</v>
          </cell>
          <cell r="D126">
            <v>676.32</v>
          </cell>
          <cell r="F126">
            <v>1690.8000000000002</v>
          </cell>
        </row>
        <row r="127">
          <cell r="A127" t="str">
            <v>Cx passagem drenagem cobertura</v>
          </cell>
          <cell r="B127" t="str">
            <v>uni</v>
          </cell>
          <cell r="C127">
            <v>665</v>
          </cell>
          <cell r="D127">
            <v>285</v>
          </cell>
          <cell r="F127">
            <v>950</v>
          </cell>
        </row>
        <row r="128">
          <cell r="A128" t="str">
            <v>Cx passagem drenagem porão</v>
          </cell>
          <cell r="B128" t="str">
            <v>uni</v>
          </cell>
          <cell r="C128">
            <v>595</v>
          </cell>
          <cell r="D128">
            <v>255</v>
          </cell>
          <cell r="F128">
            <v>850</v>
          </cell>
        </row>
        <row r="129">
          <cell r="A129" t="str">
            <v>Diversos elétrica</v>
          </cell>
          <cell r="B129" t="str">
            <v>m2</v>
          </cell>
          <cell r="C129">
            <v>70</v>
          </cell>
          <cell r="D129">
            <v>30</v>
          </cell>
          <cell r="F129">
            <v>100</v>
          </cell>
        </row>
        <row r="130">
          <cell r="A130" t="str">
            <v>Escada de acesso cobertura</v>
          </cell>
          <cell r="B130" t="str">
            <v>uni</v>
          </cell>
          <cell r="E130">
            <v>8000</v>
          </cell>
          <cell r="F130">
            <v>8000</v>
          </cell>
        </row>
        <row r="131">
          <cell r="A131" t="str">
            <v>Extravasor de água pluvial de aço 100mm</v>
          </cell>
          <cell r="B131" t="str">
            <v>m</v>
          </cell>
          <cell r="C131">
            <v>100</v>
          </cell>
          <cell r="D131">
            <v>37</v>
          </cell>
          <cell r="F131">
            <v>137</v>
          </cell>
        </row>
        <row r="132">
          <cell r="A132" t="str">
            <v>Impermeabilização laje cobertura</v>
          </cell>
          <cell r="B132" t="str">
            <v>m2</v>
          </cell>
          <cell r="E132">
            <v>78.739999999999995</v>
          </cell>
          <cell r="F132">
            <v>78.739999999999995</v>
          </cell>
        </row>
        <row r="133">
          <cell r="A133" t="str">
            <v>Madeira c/ verniz</v>
          </cell>
          <cell r="B133" t="str">
            <v>m</v>
          </cell>
          <cell r="C133">
            <v>10</v>
          </cell>
          <cell r="D133">
            <v>4</v>
          </cell>
          <cell r="F133">
            <v>14</v>
          </cell>
        </row>
        <row r="134">
          <cell r="A134" t="str">
            <v>Piso elevado de aço da PISOTRAT</v>
          </cell>
          <cell r="B134" t="str">
            <v>m2</v>
          </cell>
          <cell r="E134">
            <v>370.88</v>
          </cell>
          <cell r="F134">
            <v>370.88</v>
          </cell>
        </row>
        <row r="135">
          <cell r="A135" t="str">
            <v>Porta chapa aço galv 14 pintadas com esmalte sintetico + proteção Wash Primer - 1,20x2,70</v>
          </cell>
          <cell r="B135" t="str">
            <v>uni</v>
          </cell>
          <cell r="C135">
            <v>1620</v>
          </cell>
          <cell r="D135">
            <v>162</v>
          </cell>
          <cell r="F135">
            <v>1782</v>
          </cell>
        </row>
        <row r="136">
          <cell r="A136" t="str">
            <v>Porta chapa aço galv 14 pintadas com esmalte sintetico + proteção Wash Primer - 2,00x2,70</v>
          </cell>
          <cell r="B136" t="str">
            <v>uni</v>
          </cell>
          <cell r="C136">
            <v>2700</v>
          </cell>
          <cell r="D136">
            <v>270</v>
          </cell>
          <cell r="F136">
            <v>2970</v>
          </cell>
        </row>
        <row r="137">
          <cell r="A137" t="str">
            <v>Porta mad revest c laminado melaminico - 0,80x2,70</v>
          </cell>
          <cell r="B137" t="str">
            <v>uni</v>
          </cell>
          <cell r="C137">
            <v>350</v>
          </cell>
          <cell r="D137">
            <v>80</v>
          </cell>
          <cell r="F137">
            <v>430</v>
          </cell>
        </row>
        <row r="138">
          <cell r="A138" t="str">
            <v>Ralo hemisférico e tubo de água pluvial de aço 100mm</v>
          </cell>
          <cell r="B138" t="str">
            <v>m</v>
          </cell>
          <cell r="C138">
            <v>100</v>
          </cell>
          <cell r="D138">
            <v>37</v>
          </cell>
          <cell r="F138">
            <v>137</v>
          </cell>
        </row>
        <row r="139">
          <cell r="A139" t="str">
            <v>Rodapé Monolitico alta resist  tipo Polipiso 600  A acab polido</v>
          </cell>
          <cell r="B139" t="str">
            <v>m</v>
          </cell>
          <cell r="E139">
            <v>20</v>
          </cell>
          <cell r="F139">
            <v>20</v>
          </cell>
        </row>
        <row r="140">
          <cell r="A140" t="str">
            <v>Serviço de comunicação</v>
          </cell>
          <cell r="B140" t="str">
            <v>m2</v>
          </cell>
          <cell r="E140">
            <v>10</v>
          </cell>
          <cell r="F140">
            <v>10</v>
          </cell>
        </row>
        <row r="141">
          <cell r="F141">
            <v>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sheetName val="Preços"/>
      <sheetName val="Capa"/>
      <sheetName val="Planilha1"/>
      <sheetName val="Plan1"/>
      <sheetName val="Referencias"/>
      <sheetName val="ANALISE.XLS"/>
      <sheetName val="ANALISE_XLS"/>
    </sheetNames>
    <definedNames>
      <definedName name="Macro1"/>
    </definedNames>
    <sheetDataSet>
      <sheetData sheetId="0" refreshError="1"/>
      <sheetData sheetId="1" refreshError="1"/>
      <sheetData sheetId="2"/>
      <sheetData sheetId="3"/>
      <sheetData sheetId="4"/>
      <sheetData sheetId="5"/>
      <sheetData sheetId="6" refreshError="1"/>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LICAÇÃO"/>
      <sheetName val="Parametros"/>
      <sheetName val="Índices de MdO"/>
      <sheetName val="Hist"/>
      <sheetName val="CIV"/>
      <sheetName val="Ferramentaria"/>
      <sheetName val="RESUMO EXECUTIVO"/>
      <sheetName val="IDENTIFICAÇÃO"/>
      <sheetName val="Infra Eletrica"/>
      <sheetName val="Índices_de_MdO"/>
      <sheetName val="CFE "/>
      <sheetName val="PPU"/>
      <sheetName val="FP´S"/>
      <sheetName val="Infra_Eletrica"/>
      <sheetName val="RESUMO_EXECUTIVO"/>
      <sheetName val="Plan1"/>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
      <sheetName val="Page 1"/>
      <sheetName val="Page 2 "/>
      <sheetName val="Page 3 "/>
      <sheetName val="Page 4"/>
      <sheetName val="Page 5"/>
      <sheetName val="Page 6"/>
      <sheetName val="7 Project Calculation"/>
      <sheetName val="8 Risk Analysis"/>
      <sheetName val="9 Project Cal. per BD"/>
      <sheetName val="APLICAÇÃO"/>
      <sheetName val="Page_1"/>
      <sheetName val="Page_2_"/>
      <sheetName val="Page_3_"/>
      <sheetName val="Page_4"/>
      <sheetName val="Page_5"/>
      <sheetName val="Page_6"/>
      <sheetName val="7_Project_Calculation"/>
      <sheetName val="8_Risk_Analysis"/>
      <sheetName val="9_Project_Cal__per_BD"/>
      <sheetName val="Capa"/>
      <sheetName val="Planilha1"/>
      <sheetName val="Plan1"/>
      <sheetName val="Referencias"/>
      <sheetName val="FCAC"/>
      <sheetName val="listagem"/>
      <sheetName val="MEM_CALC"/>
      <sheetName val="wages"/>
      <sheetName val="2"/>
      <sheetName val="cap7"/>
      <sheetName val="Page_11"/>
      <sheetName val="Page_2_1"/>
      <sheetName val="Page_3_1"/>
      <sheetName val="Page_41"/>
      <sheetName val="Page_51"/>
      <sheetName val="Page_61"/>
      <sheetName val="7_Project_Calculation1"/>
      <sheetName val="8_Risk_Analysis1"/>
      <sheetName val="9_Project_Cal__per_BD1"/>
      <sheetName val="ENG"/>
      <sheetName val="Curva ABC"/>
      <sheetName val="Stl-B"/>
      <sheetName val="BANCO"/>
    </sheetNames>
    <sheetDataSet>
      <sheetData sheetId="0"/>
      <sheetData sheetId="1" refreshError="1">
        <row r="7">
          <cell r="H7" t="str">
            <v>TL Chavantes - Botucatu</v>
          </cell>
        </row>
      </sheetData>
      <sheetData sheetId="2"/>
      <sheetData sheetId="3"/>
      <sheetData sheetId="4"/>
      <sheetData sheetId="5"/>
      <sheetData sheetId="6"/>
      <sheetData sheetId="7"/>
      <sheetData sheetId="8"/>
      <sheetData sheetId="9"/>
      <sheetData sheetId="10" refreshError="1"/>
      <sheetData sheetId="11">
        <row r="7">
          <cell r="H7" t="str">
            <v>TL Chavantes - Botucatu</v>
          </cell>
        </row>
      </sheetData>
      <sheetData sheetId="12"/>
      <sheetData sheetId="13"/>
      <sheetData sheetId="14"/>
      <sheetData sheetId="15"/>
      <sheetData sheetId="16"/>
      <sheetData sheetId="17"/>
      <sheetData sheetId="18"/>
      <sheetData sheetId="19"/>
      <sheetData sheetId="20"/>
      <sheetData sheetId="21">
        <row r="7">
          <cell r="H7" t="str">
            <v>DI-SPCI</v>
          </cell>
        </row>
      </sheetData>
      <sheetData sheetId="22">
        <row r="7">
          <cell r="H7" t="str">
            <v>DI-SPCI</v>
          </cell>
        </row>
      </sheetData>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Page 1"/>
      <sheetName val="Solo_I"/>
      <sheetName val="Page_1"/>
    </sheetNames>
    <sheetDataSet>
      <sheetData sheetId="0" refreshError="1"/>
      <sheetData sheetId="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 val="CUSTO"/>
      <sheetName val="Teste"/>
      <sheetName val="relatório"/>
      <sheetName val="#REF"/>
      <sheetName val="Cons"/>
      <sheetName val="Variables"/>
      <sheetName val="Pasta7"/>
      <sheetName val="NORBEVI - Ent - Alav Val"/>
      <sheetName val="NORBEVI - Rel - Des EF (2)"/>
      <sheetName val="NORBEVI_-_Ent_-_Alav_Val"/>
      <sheetName val="NORBEVI_-_Rel_-_Des_EF_(2)"/>
      <sheetName val="COMP_ROLO"/>
      <sheetName val="Sheet1"/>
      <sheetName val="Sheet2"/>
      <sheetName val="Sheet3"/>
      <sheetName val=""/>
      <sheetName val="Contabil"/>
      <sheetName val="Export Industria_Janeiro_2006"/>
      <sheetName val="Export Refinish_Janeiro_2006"/>
      <sheetName val="Rotulagem_Janeiro_2006"/>
      <sheetName val="Despesas"/>
      <sheetName val="BS CECI 1332"/>
      <sheetName val="Índice"/>
      <sheetName val="Empresas_US$"/>
      <sheetName val="DESTINATION"/>
      <sheetName val="REC. SAMSUNG SL Julho'16"/>
      <sheetName val="REC. SAMSUNG SL Mov Bar to Caj"/>
      <sheetName val="RESUMO"/>
      <sheetName val="ANALIS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BR"/>
      <sheetName val="Folha de Rosto - 50"/>
      <sheetName val="Plan4"/>
      <sheetName val="Folha_de_Rosto_-_50"/>
      <sheetName val="Folha_de_Rosto_-_501"/>
    </sheetNames>
    <sheetDataSet>
      <sheetData sheetId="0"/>
      <sheetData sheetId="1"/>
      <sheetData sheetId="2" refreshError="1"/>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2258F7-9581-4BFE-BE1A-39E4A8A93E13}" name="Tabela1" displayName="Tabela1" ref="H16:K19" totalsRowShown="0" headerRowDxfId="18" dataDxfId="17">
  <autoFilter ref="H16:K19" xr:uid="{8D25DF6A-8ED8-4BE0-8264-35053602983A}"/>
  <tableColumns count="4">
    <tableColumn id="1" xr3:uid="{F527997D-D2B9-45EB-8EFD-3E002A9F0C4A}" name="Classe" dataDxfId="16"/>
    <tableColumn id="2" xr3:uid="{9789994B-63B6-4B7C-ABDF-755DC4CEAE56}" name="%" dataDxfId="15" dataCellStyle="Porcentagem"/>
    <tableColumn id="3" xr3:uid="{DAEC5591-5FB5-4664-8BFF-5731F0681A3A}" name="Proporção" dataDxfId="14" dataCellStyle="Porcentagem">
      <calculatedColumnFormula>COUNTIF($F$17:$F$70,$H17)/COUNTA($D$17:$D$70)</calculatedColumnFormula>
    </tableColumn>
    <tableColumn id="4" xr3:uid="{0E3B9E78-51B2-4C69-9A67-E43C23CC9EF1}" name="Proporção valores" dataDxfId="13" dataCellStyle="Porcentagem">
      <calculatedColumnFormula>SUMIF(F16:F70,H17,D16:D70)</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42"/>
  <sheetViews>
    <sheetView view="pageBreakPreview" zoomScaleNormal="100" zoomScaleSheetLayoutView="100" workbookViewId="0">
      <selection activeCell="AC22" sqref="AC22"/>
    </sheetView>
  </sheetViews>
  <sheetFormatPr defaultColWidth="2.7265625" defaultRowHeight="12.75" customHeight="1" x14ac:dyDescent="0.35"/>
  <cols>
    <col min="18" max="22" width="4.6328125" customWidth="1"/>
    <col min="23" max="27" width="5.1796875" customWidth="1"/>
    <col min="34" max="34" width="4.453125" customWidth="1"/>
  </cols>
  <sheetData>
    <row r="1" spans="1:34" ht="10.5" customHeight="1" x14ac:dyDescent="0.35">
      <c r="A1" s="225"/>
      <c r="B1" s="226"/>
      <c r="C1" s="226"/>
      <c r="D1" s="226"/>
      <c r="E1" s="226"/>
      <c r="F1" s="226"/>
      <c r="G1" s="227"/>
      <c r="H1" s="237" t="s">
        <v>35</v>
      </c>
      <c r="I1" s="238"/>
      <c r="J1" s="238"/>
      <c r="K1" s="238"/>
      <c r="L1" s="238"/>
      <c r="M1" s="238"/>
      <c r="N1" s="238"/>
      <c r="O1" s="238"/>
      <c r="P1" s="238"/>
      <c r="Q1" s="238"/>
      <c r="R1" s="238"/>
      <c r="S1" s="238"/>
      <c r="T1" s="238"/>
      <c r="U1" s="238"/>
      <c r="V1" s="238"/>
      <c r="W1" s="238"/>
      <c r="X1" s="238"/>
      <c r="Y1" s="238"/>
      <c r="Z1" s="238"/>
      <c r="AA1" s="239"/>
      <c r="AB1" s="249" t="s">
        <v>0</v>
      </c>
      <c r="AC1" s="250"/>
      <c r="AD1" s="250"/>
      <c r="AE1" s="250"/>
      <c r="AF1" s="250"/>
      <c r="AG1" s="250"/>
      <c r="AH1" s="251"/>
    </row>
    <row r="2" spans="1:34" ht="10.5" customHeight="1" x14ac:dyDescent="0.35">
      <c r="A2" s="228"/>
      <c r="B2" s="229"/>
      <c r="C2" s="229"/>
      <c r="D2" s="229"/>
      <c r="E2" s="229"/>
      <c r="F2" s="229"/>
      <c r="G2" s="230"/>
      <c r="H2" s="240"/>
      <c r="I2" s="241"/>
      <c r="J2" s="241"/>
      <c r="K2" s="241"/>
      <c r="L2" s="241"/>
      <c r="M2" s="241"/>
      <c r="N2" s="241"/>
      <c r="O2" s="241"/>
      <c r="P2" s="241"/>
      <c r="Q2" s="241"/>
      <c r="R2" s="241"/>
      <c r="S2" s="241"/>
      <c r="T2" s="241"/>
      <c r="U2" s="241"/>
      <c r="V2" s="241"/>
      <c r="W2" s="241"/>
      <c r="X2" s="241"/>
      <c r="Y2" s="241"/>
      <c r="Z2" s="241"/>
      <c r="AA2" s="242"/>
      <c r="AB2" s="34"/>
      <c r="AC2" s="33"/>
      <c r="AD2" s="19"/>
      <c r="AE2" s="19"/>
      <c r="AF2" s="19"/>
      <c r="AG2" s="19"/>
      <c r="AH2" s="20"/>
    </row>
    <row r="3" spans="1:34" ht="10.5" customHeight="1" x14ac:dyDescent="0.35">
      <c r="A3" s="228"/>
      <c r="B3" s="229"/>
      <c r="C3" s="229"/>
      <c r="D3" s="229"/>
      <c r="E3" s="229"/>
      <c r="F3" s="229"/>
      <c r="G3" s="230"/>
      <c r="H3" s="22" t="s">
        <v>1</v>
      </c>
      <c r="I3" s="1"/>
      <c r="J3" s="1"/>
      <c r="K3" s="1"/>
      <c r="L3" s="1"/>
      <c r="M3" s="1"/>
      <c r="N3" s="1"/>
      <c r="O3" s="1"/>
      <c r="P3" s="1"/>
      <c r="Q3" s="1"/>
      <c r="R3" s="1"/>
      <c r="S3" s="1"/>
      <c r="T3" s="1"/>
      <c r="U3" s="1"/>
      <c r="V3" s="1"/>
      <c r="W3" s="3" t="s">
        <v>2</v>
      </c>
      <c r="X3" s="1"/>
      <c r="Y3" s="1"/>
      <c r="Z3" s="1"/>
      <c r="AA3" s="2"/>
      <c r="AB3" s="34" t="s">
        <v>41</v>
      </c>
      <c r="AC3" s="32"/>
      <c r="AD3" s="9"/>
      <c r="AE3" s="19"/>
      <c r="AF3" s="19"/>
      <c r="AG3" s="19"/>
      <c r="AH3" s="20"/>
    </row>
    <row r="4" spans="1:34" ht="10.5" customHeight="1" x14ac:dyDescent="0.35">
      <c r="A4" s="228"/>
      <c r="B4" s="229"/>
      <c r="C4" s="229"/>
      <c r="D4" s="229"/>
      <c r="E4" s="229"/>
      <c r="F4" s="229"/>
      <c r="G4" s="230"/>
      <c r="H4" s="243" t="s">
        <v>34</v>
      </c>
      <c r="I4" s="244"/>
      <c r="J4" s="244"/>
      <c r="K4" s="244"/>
      <c r="L4" s="244"/>
      <c r="M4" s="244"/>
      <c r="N4" s="244"/>
      <c r="O4" s="244"/>
      <c r="P4" s="244"/>
      <c r="Q4" s="244"/>
      <c r="R4" s="244"/>
      <c r="S4" s="244"/>
      <c r="T4" s="244"/>
      <c r="U4" s="244"/>
      <c r="V4" s="245"/>
      <c r="W4" s="222" t="s">
        <v>228</v>
      </c>
      <c r="X4" s="223"/>
      <c r="Y4" s="223"/>
      <c r="Z4" s="223"/>
      <c r="AA4" s="224"/>
      <c r="AB4" s="31" t="s">
        <v>75</v>
      </c>
      <c r="AC4" s="32" t="s">
        <v>3</v>
      </c>
      <c r="AD4" s="9"/>
      <c r="AE4" s="19"/>
      <c r="AF4" s="19"/>
      <c r="AG4" s="19"/>
      <c r="AH4" s="20"/>
    </row>
    <row r="5" spans="1:34" ht="10.5" customHeight="1" x14ac:dyDescent="0.35">
      <c r="A5" s="228"/>
      <c r="B5" s="229"/>
      <c r="C5" s="229"/>
      <c r="D5" s="229"/>
      <c r="E5" s="229"/>
      <c r="F5" s="229"/>
      <c r="G5" s="230"/>
      <c r="H5" s="259" t="s">
        <v>45</v>
      </c>
      <c r="I5" s="260"/>
      <c r="J5" s="260"/>
      <c r="K5" s="260"/>
      <c r="L5" s="261"/>
      <c r="M5" s="253" t="s">
        <v>46</v>
      </c>
      <c r="N5" s="254"/>
      <c r="O5" s="254"/>
      <c r="P5" s="254"/>
      <c r="Q5" s="255"/>
      <c r="R5" s="253" t="s">
        <v>47</v>
      </c>
      <c r="S5" s="254"/>
      <c r="T5" s="254"/>
      <c r="U5" s="254"/>
      <c r="V5" s="255"/>
      <c r="W5" s="265" t="s">
        <v>38</v>
      </c>
      <c r="X5" s="266"/>
      <c r="Y5" s="267"/>
      <c r="Z5" s="266" t="s">
        <v>71</v>
      </c>
      <c r="AA5" s="267"/>
      <c r="AB5" s="31" t="s">
        <v>75</v>
      </c>
      <c r="AC5" s="32" t="s">
        <v>4</v>
      </c>
      <c r="AD5" s="9"/>
      <c r="AE5" s="19"/>
      <c r="AF5" s="19"/>
      <c r="AG5" s="19"/>
      <c r="AH5" s="20"/>
    </row>
    <row r="6" spans="1:34" ht="10.5" customHeight="1" x14ac:dyDescent="0.35">
      <c r="A6" s="228"/>
      <c r="B6" s="229"/>
      <c r="C6" s="229"/>
      <c r="D6" s="229"/>
      <c r="E6" s="229"/>
      <c r="F6" s="229"/>
      <c r="G6" s="230"/>
      <c r="H6" s="262"/>
      <c r="I6" s="263"/>
      <c r="J6" s="263"/>
      <c r="K6" s="263"/>
      <c r="L6" s="264"/>
      <c r="M6" s="256"/>
      <c r="N6" s="257"/>
      <c r="O6" s="257"/>
      <c r="P6" s="257"/>
      <c r="Q6" s="258"/>
      <c r="R6" s="256"/>
      <c r="S6" s="257"/>
      <c r="T6" s="257"/>
      <c r="U6" s="257"/>
      <c r="V6" s="258"/>
      <c r="W6" s="268"/>
      <c r="X6" s="269"/>
      <c r="Y6" s="270"/>
      <c r="Z6" s="269"/>
      <c r="AA6" s="270"/>
      <c r="AB6" s="31" t="s">
        <v>48</v>
      </c>
      <c r="AC6" s="32" t="s">
        <v>5</v>
      </c>
      <c r="AD6" s="9"/>
      <c r="AE6" s="19"/>
      <c r="AF6" s="19"/>
      <c r="AG6" s="19"/>
      <c r="AH6" s="20"/>
    </row>
    <row r="7" spans="1:34" ht="18.5" x14ac:dyDescent="0.35">
      <c r="A7" s="228"/>
      <c r="B7" s="229"/>
      <c r="C7" s="229"/>
      <c r="D7" s="229"/>
      <c r="E7" s="229"/>
      <c r="F7" s="229"/>
      <c r="G7" s="230"/>
      <c r="H7" s="243" t="s">
        <v>76</v>
      </c>
      <c r="I7" s="244"/>
      <c r="J7" s="244"/>
      <c r="K7" s="244"/>
      <c r="L7" s="245"/>
      <c r="M7" s="243" t="s">
        <v>227</v>
      </c>
      <c r="N7" s="244"/>
      <c r="O7" s="244"/>
      <c r="P7" s="244"/>
      <c r="Q7" s="245"/>
      <c r="R7" s="243" t="s">
        <v>266</v>
      </c>
      <c r="S7" s="244"/>
      <c r="T7" s="244"/>
      <c r="U7" s="244"/>
      <c r="V7" s="245"/>
      <c r="W7" s="243" t="s">
        <v>229</v>
      </c>
      <c r="X7" s="244"/>
      <c r="Y7" s="245"/>
      <c r="Z7" s="252" t="s">
        <v>230</v>
      </c>
      <c r="AA7" s="245"/>
      <c r="AB7" s="31" t="s">
        <v>75</v>
      </c>
      <c r="AC7" s="32" t="s">
        <v>6</v>
      </c>
      <c r="AD7" s="9"/>
      <c r="AE7" s="19"/>
      <c r="AF7" s="19"/>
      <c r="AG7" s="19"/>
      <c r="AH7" s="20"/>
    </row>
    <row r="8" spans="1:34" ht="10.5" customHeight="1" x14ac:dyDescent="0.35">
      <c r="A8" s="228"/>
      <c r="B8" s="229"/>
      <c r="C8" s="229"/>
      <c r="D8" s="229"/>
      <c r="E8" s="229"/>
      <c r="F8" s="229"/>
      <c r="G8" s="231"/>
      <c r="H8" s="23" t="s">
        <v>22</v>
      </c>
      <c r="I8" s="1"/>
      <c r="J8" s="1"/>
      <c r="K8" s="1"/>
      <c r="L8" s="1"/>
      <c r="M8" s="1"/>
      <c r="N8" s="1"/>
      <c r="O8" s="1"/>
      <c r="P8" s="1"/>
      <c r="Q8" s="1"/>
      <c r="R8" s="1"/>
      <c r="S8" s="1"/>
      <c r="T8" s="1"/>
      <c r="U8" s="1"/>
      <c r="V8" s="1"/>
      <c r="W8" s="3" t="s">
        <v>8</v>
      </c>
      <c r="X8" s="1"/>
      <c r="Y8" s="1"/>
      <c r="Z8" s="3" t="s">
        <v>9</v>
      </c>
      <c r="AA8" s="2"/>
      <c r="AB8" s="31" t="s">
        <v>75</v>
      </c>
      <c r="AC8" s="32" t="s">
        <v>10</v>
      </c>
      <c r="AD8" s="9"/>
      <c r="AE8" s="19"/>
      <c r="AF8" s="19"/>
      <c r="AG8" s="19"/>
      <c r="AH8" s="20"/>
    </row>
    <row r="9" spans="1:34" ht="10.5" customHeight="1" x14ac:dyDescent="0.35">
      <c r="A9" s="228"/>
      <c r="B9" s="229"/>
      <c r="C9" s="229"/>
      <c r="D9" s="229"/>
      <c r="E9" s="229"/>
      <c r="F9" s="229"/>
      <c r="G9" s="230"/>
      <c r="H9" s="243" t="s">
        <v>226</v>
      </c>
      <c r="I9" s="244"/>
      <c r="J9" s="244"/>
      <c r="K9" s="244"/>
      <c r="L9" s="244"/>
      <c r="M9" s="244"/>
      <c r="N9" s="244"/>
      <c r="O9" s="244"/>
      <c r="P9" s="244"/>
      <c r="Q9" s="244"/>
      <c r="R9" s="244"/>
      <c r="S9" s="244"/>
      <c r="T9" s="244"/>
      <c r="U9" s="244"/>
      <c r="V9" s="245"/>
      <c r="W9" s="246">
        <v>46107</v>
      </c>
      <c r="X9" s="247"/>
      <c r="Y9" s="248"/>
      <c r="Z9" s="243">
        <v>1</v>
      </c>
      <c r="AA9" s="245"/>
      <c r="AB9" s="35"/>
      <c r="AC9" s="32"/>
      <c r="AD9" s="9"/>
      <c r="AE9" s="19"/>
      <c r="AF9" s="19"/>
      <c r="AG9" s="19"/>
      <c r="AH9" s="20"/>
    </row>
    <row r="10" spans="1:34" ht="10.5" customHeight="1" x14ac:dyDescent="0.35">
      <c r="A10" s="228"/>
      <c r="B10" s="229"/>
      <c r="C10" s="229"/>
      <c r="D10" s="229"/>
      <c r="E10" s="229"/>
      <c r="F10" s="229"/>
      <c r="G10" s="230"/>
      <c r="H10" s="24" t="s">
        <v>11</v>
      </c>
      <c r="I10" s="4"/>
      <c r="J10" s="4"/>
      <c r="K10" s="4"/>
      <c r="L10" s="4"/>
      <c r="M10" s="4"/>
      <c r="N10" s="4"/>
      <c r="O10" s="4"/>
      <c r="P10" s="4"/>
      <c r="Q10" s="4"/>
      <c r="R10" s="4"/>
      <c r="S10" s="4"/>
      <c r="T10" s="4"/>
      <c r="U10" s="4"/>
      <c r="V10" s="4"/>
      <c r="W10" s="4"/>
      <c r="X10" s="4"/>
      <c r="Y10" s="4"/>
      <c r="Z10" s="4"/>
      <c r="AA10" s="5"/>
      <c r="AB10" s="36"/>
      <c r="AC10" s="32"/>
      <c r="AD10" s="19"/>
      <c r="AE10" s="19"/>
      <c r="AF10" s="19"/>
      <c r="AG10" s="19"/>
      <c r="AH10" s="20"/>
    </row>
    <row r="11" spans="1:34" ht="10.5" customHeight="1" x14ac:dyDescent="0.35">
      <c r="A11" s="228"/>
      <c r="B11" s="229"/>
      <c r="C11" s="229"/>
      <c r="D11" s="229"/>
      <c r="E11" s="229"/>
      <c r="F11" s="229"/>
      <c r="G11" s="230"/>
      <c r="H11" s="219" t="s">
        <v>258</v>
      </c>
      <c r="I11" s="220"/>
      <c r="J11" s="220"/>
      <c r="K11" s="220"/>
      <c r="L11" s="220"/>
      <c r="M11" s="220"/>
      <c r="N11" s="220"/>
      <c r="O11" s="220"/>
      <c r="P11" s="220"/>
      <c r="Q11" s="220"/>
      <c r="R11" s="220"/>
      <c r="S11" s="220"/>
      <c r="T11" s="220"/>
      <c r="U11" s="220"/>
      <c r="V11" s="220"/>
      <c r="W11" s="220"/>
      <c r="X11" s="220"/>
      <c r="Y11" s="220"/>
      <c r="Z11" s="220"/>
      <c r="AA11" s="221"/>
      <c r="AB11" s="25"/>
      <c r="AC11" s="25"/>
      <c r="AD11" s="19"/>
      <c r="AE11" s="19"/>
      <c r="AF11" s="19"/>
      <c r="AG11" s="19"/>
      <c r="AH11" s="20"/>
    </row>
    <row r="12" spans="1:34" ht="12.75" customHeight="1" x14ac:dyDescent="0.35">
      <c r="A12" s="228"/>
      <c r="B12" s="229"/>
      <c r="C12" s="229"/>
      <c r="D12" s="229"/>
      <c r="E12" s="229"/>
      <c r="F12" s="229"/>
      <c r="G12" s="230"/>
      <c r="H12" s="219"/>
      <c r="I12" s="220"/>
      <c r="J12" s="220"/>
      <c r="K12" s="220"/>
      <c r="L12" s="220"/>
      <c r="M12" s="220"/>
      <c r="N12" s="220"/>
      <c r="O12" s="220"/>
      <c r="P12" s="220"/>
      <c r="Q12" s="220"/>
      <c r="R12" s="220"/>
      <c r="S12" s="220"/>
      <c r="T12" s="220"/>
      <c r="U12" s="220"/>
      <c r="V12" s="220"/>
      <c r="W12" s="220"/>
      <c r="X12" s="220"/>
      <c r="Y12" s="220"/>
      <c r="Z12" s="220"/>
      <c r="AA12" s="221"/>
      <c r="AB12" s="25"/>
      <c r="AC12" s="25"/>
      <c r="AD12" s="6"/>
      <c r="AE12" s="6"/>
      <c r="AF12" s="6"/>
      <c r="AG12" s="6"/>
      <c r="AH12" s="11"/>
    </row>
    <row r="13" spans="1:34" ht="12.75" customHeight="1" x14ac:dyDescent="0.35">
      <c r="A13" s="232"/>
      <c r="B13" s="233"/>
      <c r="C13" s="233"/>
      <c r="D13" s="233"/>
      <c r="E13" s="233"/>
      <c r="F13" s="233"/>
      <c r="G13" s="234"/>
      <c r="H13" s="222"/>
      <c r="I13" s="223"/>
      <c r="J13" s="223"/>
      <c r="K13" s="223"/>
      <c r="L13" s="223"/>
      <c r="M13" s="223"/>
      <c r="N13" s="223"/>
      <c r="O13" s="223"/>
      <c r="P13" s="223"/>
      <c r="Q13" s="223"/>
      <c r="R13" s="223"/>
      <c r="S13" s="223"/>
      <c r="T13" s="223"/>
      <c r="U13" s="223"/>
      <c r="V13" s="223"/>
      <c r="W13" s="223"/>
      <c r="X13" s="223"/>
      <c r="Y13" s="223"/>
      <c r="Z13" s="223"/>
      <c r="AA13" s="224"/>
      <c r="AB13" s="17"/>
      <c r="AC13" s="17"/>
      <c r="AD13" s="17"/>
      <c r="AE13" s="17"/>
      <c r="AF13" s="17"/>
      <c r="AG13" s="17"/>
      <c r="AH13" s="18"/>
    </row>
    <row r="14" spans="1:34" ht="12.75" customHeight="1" x14ac:dyDescent="0.35">
      <c r="A14" s="10"/>
      <c r="B14" s="7"/>
      <c r="C14" s="8"/>
      <c r="D14" s="6"/>
      <c r="E14" s="6"/>
      <c r="F14" s="6"/>
      <c r="G14" s="6"/>
      <c r="H14" s="6"/>
      <c r="I14" s="6"/>
      <c r="J14" s="6"/>
      <c r="K14" s="6"/>
      <c r="L14" s="7"/>
      <c r="M14" s="7"/>
      <c r="N14" s="7"/>
      <c r="O14" s="7"/>
      <c r="P14" s="7"/>
      <c r="Q14" s="7"/>
      <c r="R14" s="7"/>
      <c r="S14" s="7"/>
      <c r="T14" s="7"/>
      <c r="U14" s="7"/>
      <c r="V14" s="7"/>
      <c r="W14" s="7"/>
      <c r="X14" s="7"/>
      <c r="Y14" s="7"/>
      <c r="Z14" s="7"/>
      <c r="AA14" s="7"/>
      <c r="AB14" s="25"/>
      <c r="AC14" s="25"/>
      <c r="AD14" s="6"/>
      <c r="AE14" s="6"/>
      <c r="AF14" s="6"/>
      <c r="AG14" s="6"/>
      <c r="AH14" s="11"/>
    </row>
    <row r="15" spans="1:34" ht="12.75" customHeight="1" x14ac:dyDescent="0.35">
      <c r="A15" s="10"/>
      <c r="B15" s="21"/>
      <c r="C15" s="8"/>
      <c r="D15" s="6"/>
      <c r="E15" s="6"/>
      <c r="F15" s="6"/>
      <c r="G15" s="6"/>
      <c r="H15" s="6"/>
      <c r="I15" s="6"/>
      <c r="J15" s="6"/>
      <c r="K15" s="6"/>
      <c r="L15" s="7"/>
      <c r="M15" s="7"/>
      <c r="N15" s="7"/>
      <c r="O15" s="7"/>
      <c r="P15" s="7"/>
      <c r="Q15" s="7"/>
      <c r="R15" s="7"/>
      <c r="S15" s="7"/>
      <c r="T15" s="7"/>
      <c r="U15" s="7"/>
      <c r="V15" s="7"/>
      <c r="W15" s="7"/>
      <c r="X15" s="7"/>
      <c r="Y15" s="7"/>
      <c r="Z15" s="7"/>
      <c r="AA15" s="7"/>
      <c r="AB15" s="25"/>
      <c r="AC15" s="25"/>
      <c r="AD15" s="6"/>
      <c r="AE15" s="6"/>
      <c r="AF15" s="6"/>
      <c r="AG15" s="6"/>
      <c r="AH15" s="11"/>
    </row>
    <row r="16" spans="1:34" ht="12.75" customHeight="1" x14ac:dyDescent="0.35">
      <c r="A16" s="10"/>
      <c r="B16" s="7"/>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6"/>
    </row>
    <row r="17" spans="1:34" ht="12.75" customHeight="1" x14ac:dyDescent="0.35">
      <c r="A17" s="10"/>
      <c r="B17" s="7"/>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6"/>
    </row>
    <row r="18" spans="1:34" ht="12.75" customHeight="1" x14ac:dyDescent="0.35">
      <c r="A18" s="10"/>
      <c r="B18" s="7"/>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11"/>
    </row>
    <row r="19" spans="1:34" ht="12.75" customHeight="1" x14ac:dyDescent="0.35">
      <c r="A19" s="10"/>
      <c r="B19" s="7"/>
      <c r="C19" s="8"/>
      <c r="D19" s="6"/>
      <c r="E19" s="6"/>
      <c r="F19" s="6"/>
      <c r="G19" s="6"/>
      <c r="H19" s="6"/>
      <c r="I19" s="6"/>
      <c r="J19" s="6"/>
      <c r="K19" s="6"/>
      <c r="L19" s="7"/>
      <c r="M19" s="7"/>
      <c r="N19" s="7"/>
      <c r="O19" s="7"/>
      <c r="P19" s="7"/>
      <c r="Q19" s="7"/>
      <c r="R19" s="7"/>
      <c r="S19" s="7"/>
      <c r="T19" s="7"/>
      <c r="U19" s="7"/>
      <c r="V19" s="7"/>
      <c r="W19" s="7"/>
      <c r="X19" s="7"/>
      <c r="Y19" s="7"/>
      <c r="Z19" s="7"/>
      <c r="AA19" s="7"/>
      <c r="AB19" s="6"/>
      <c r="AC19" s="6"/>
      <c r="AD19" s="6"/>
      <c r="AE19" s="6"/>
      <c r="AF19" s="6"/>
      <c r="AG19" s="6"/>
      <c r="AH19" s="11"/>
    </row>
    <row r="20" spans="1:34" ht="12.75" customHeight="1" x14ac:dyDescent="0.35">
      <c r="A20" s="10"/>
      <c r="B20" s="7"/>
      <c r="C20" s="8"/>
      <c r="D20" s="6"/>
      <c r="E20" s="6"/>
      <c r="F20" s="6"/>
      <c r="G20" s="6"/>
      <c r="H20" s="6"/>
      <c r="I20" s="6"/>
      <c r="J20" s="6"/>
      <c r="K20" s="6"/>
      <c r="L20" s="7"/>
      <c r="M20" s="7"/>
      <c r="N20" s="7"/>
      <c r="O20" s="7"/>
      <c r="P20" s="7"/>
      <c r="Q20" s="7"/>
      <c r="R20" s="7"/>
      <c r="S20" s="7"/>
      <c r="T20" s="7"/>
      <c r="U20" s="7"/>
      <c r="V20" s="7"/>
      <c r="W20" s="7"/>
      <c r="X20" s="7"/>
      <c r="Y20" s="7"/>
      <c r="Z20" s="7"/>
      <c r="AA20" s="7"/>
      <c r="AB20" s="6"/>
      <c r="AC20" s="6"/>
      <c r="AD20" s="6"/>
      <c r="AE20" s="6"/>
      <c r="AF20" s="6"/>
      <c r="AG20" s="6"/>
      <c r="AH20" s="11"/>
    </row>
    <row r="21" spans="1:34" ht="12.75" customHeight="1" x14ac:dyDescent="0.35">
      <c r="A21" s="10"/>
      <c r="B21" s="7"/>
      <c r="C21" s="8"/>
      <c r="D21" s="6"/>
      <c r="E21" s="6"/>
      <c r="F21" s="6"/>
      <c r="G21" s="6"/>
      <c r="H21" s="6"/>
      <c r="I21" s="6"/>
      <c r="J21" s="6"/>
      <c r="K21" s="6"/>
      <c r="L21" s="7"/>
      <c r="M21" s="7"/>
      <c r="N21" s="7"/>
      <c r="O21" s="7"/>
      <c r="P21" s="6"/>
      <c r="Q21" s="6"/>
      <c r="R21" s="6"/>
      <c r="S21" s="7"/>
      <c r="T21" s="7"/>
      <c r="U21" s="7"/>
      <c r="V21" s="6"/>
      <c r="W21" s="6"/>
      <c r="X21" s="7"/>
      <c r="Y21" s="7"/>
      <c r="Z21" s="6"/>
      <c r="AA21" s="7"/>
      <c r="AB21" s="6"/>
      <c r="AC21" s="6"/>
      <c r="AD21" s="6"/>
      <c r="AE21" s="6"/>
      <c r="AF21" s="6"/>
      <c r="AG21" s="6"/>
      <c r="AH21" s="11"/>
    </row>
    <row r="22" spans="1:34" ht="12.75" customHeight="1" x14ac:dyDescent="0.35">
      <c r="A22" s="10"/>
      <c r="B22" s="7"/>
      <c r="C22" s="8"/>
      <c r="D22" s="6"/>
      <c r="E22" s="6"/>
      <c r="F22" s="6"/>
      <c r="G22" s="6"/>
      <c r="H22" s="6"/>
      <c r="I22" s="6"/>
      <c r="J22" s="6"/>
      <c r="K22" s="6"/>
      <c r="L22" s="7"/>
      <c r="M22" s="7"/>
      <c r="N22" s="7"/>
      <c r="O22" s="7"/>
      <c r="P22" s="6"/>
      <c r="Q22" s="6"/>
      <c r="R22" s="6"/>
      <c r="S22" s="7"/>
      <c r="T22" s="7"/>
      <c r="U22" s="7"/>
      <c r="V22" s="6"/>
      <c r="W22" s="6"/>
      <c r="X22" s="7"/>
      <c r="Y22" s="7"/>
      <c r="Z22" s="6"/>
      <c r="AA22" s="7"/>
      <c r="AB22" s="6"/>
      <c r="AC22" s="6"/>
      <c r="AD22" s="6"/>
      <c r="AE22" s="6"/>
      <c r="AF22" s="6"/>
      <c r="AG22" s="6"/>
      <c r="AH22" s="11"/>
    </row>
    <row r="23" spans="1:34" ht="12.75" customHeight="1" x14ac:dyDescent="0.35">
      <c r="A23" s="10"/>
      <c r="B23" s="7"/>
      <c r="C23" s="6"/>
      <c r="D23" s="6"/>
      <c r="E23" s="6"/>
      <c r="F23" s="6"/>
      <c r="G23" s="6"/>
      <c r="H23" s="6"/>
      <c r="I23" s="6"/>
      <c r="J23" s="6"/>
      <c r="K23" s="6"/>
      <c r="L23" s="7"/>
      <c r="M23" s="7"/>
      <c r="N23" s="7"/>
      <c r="O23" s="7"/>
      <c r="P23" s="6"/>
      <c r="Q23" s="6"/>
      <c r="R23" s="6"/>
      <c r="S23" s="7"/>
      <c r="T23" s="7"/>
      <c r="U23" s="7"/>
      <c r="V23" s="6"/>
      <c r="W23" s="6"/>
      <c r="X23" s="7"/>
      <c r="Y23" s="7"/>
      <c r="Z23" s="6"/>
      <c r="AA23" s="7"/>
      <c r="AB23" s="6"/>
      <c r="AC23" s="6"/>
      <c r="AD23" s="6"/>
      <c r="AE23" s="6"/>
      <c r="AF23" s="6"/>
      <c r="AG23" s="6"/>
      <c r="AH23" s="11"/>
    </row>
    <row r="24" spans="1:34" ht="12.75" customHeight="1" x14ac:dyDescent="0.35">
      <c r="A24" s="10"/>
      <c r="B24" s="7"/>
      <c r="C24" s="6"/>
      <c r="D24" s="6"/>
      <c r="E24" s="6"/>
      <c r="F24" s="6"/>
      <c r="G24" s="6"/>
      <c r="H24" s="6"/>
      <c r="I24" s="6"/>
      <c r="J24" s="6"/>
      <c r="K24" s="6"/>
      <c r="L24" s="7"/>
      <c r="M24" s="7"/>
      <c r="N24" s="7"/>
      <c r="O24" s="7"/>
      <c r="P24" s="6"/>
      <c r="Q24" s="6"/>
      <c r="R24" s="6"/>
      <c r="S24" s="7"/>
      <c r="T24" s="7"/>
      <c r="U24" s="7"/>
      <c r="V24" s="6"/>
      <c r="W24" s="6"/>
      <c r="X24" s="7"/>
      <c r="Y24" s="7"/>
      <c r="Z24" s="6"/>
      <c r="AA24" s="7"/>
      <c r="AB24" s="6"/>
      <c r="AC24" s="6"/>
      <c r="AD24" s="6"/>
      <c r="AE24" s="6"/>
      <c r="AF24" s="6"/>
      <c r="AG24" s="6"/>
      <c r="AH24" s="11"/>
    </row>
    <row r="25" spans="1:34" ht="12.75" customHeight="1" x14ac:dyDescent="0.35">
      <c r="A25" s="10"/>
      <c r="B25" s="7"/>
      <c r="C25" s="6"/>
      <c r="D25" s="6"/>
      <c r="E25" s="6"/>
      <c r="F25" s="6"/>
      <c r="G25" s="6"/>
      <c r="H25" s="6"/>
      <c r="I25" s="6"/>
      <c r="J25" s="6"/>
      <c r="K25" s="6"/>
      <c r="L25" s="7"/>
      <c r="M25" s="7"/>
      <c r="N25" s="7"/>
      <c r="O25" s="7"/>
      <c r="P25" s="6"/>
      <c r="Q25" s="6"/>
      <c r="R25" s="6"/>
      <c r="S25" s="7"/>
      <c r="T25" s="7"/>
      <c r="U25" s="7"/>
      <c r="V25" s="6"/>
      <c r="W25" s="6"/>
      <c r="X25" s="7"/>
      <c r="Y25" s="7"/>
      <c r="Z25" s="6"/>
      <c r="AA25" s="7"/>
      <c r="AB25" s="6"/>
      <c r="AC25" s="6"/>
      <c r="AD25" s="6"/>
      <c r="AE25" s="6"/>
      <c r="AF25" s="6"/>
      <c r="AG25" s="6"/>
      <c r="AH25" s="11"/>
    </row>
    <row r="26" spans="1:34" ht="12.75" customHeight="1" x14ac:dyDescent="0.35">
      <c r="A26" s="10"/>
      <c r="B26" s="7"/>
      <c r="C26" s="6"/>
      <c r="D26" s="6"/>
      <c r="E26" s="6"/>
      <c r="F26" s="6"/>
      <c r="G26" s="6"/>
      <c r="H26" s="6"/>
      <c r="I26" s="6"/>
      <c r="J26" s="6"/>
      <c r="K26" s="6"/>
      <c r="L26" s="7"/>
      <c r="M26" s="7"/>
      <c r="N26" s="7"/>
      <c r="O26" s="7"/>
      <c r="P26" s="6"/>
      <c r="Q26" s="6"/>
      <c r="R26" s="6"/>
      <c r="S26" s="7"/>
      <c r="T26" s="7"/>
      <c r="U26" s="7"/>
      <c r="V26" s="6"/>
      <c r="W26" s="6"/>
      <c r="X26" s="7"/>
      <c r="Y26" s="7"/>
      <c r="Z26" s="6"/>
      <c r="AA26" s="7"/>
      <c r="AB26" s="6"/>
      <c r="AC26" s="6"/>
      <c r="AD26" s="6"/>
      <c r="AE26" s="6"/>
      <c r="AF26" s="6"/>
      <c r="AG26" s="6"/>
      <c r="AH26" s="11"/>
    </row>
    <row r="27" spans="1:34" ht="12.75" customHeight="1" x14ac:dyDescent="0.35">
      <c r="A27" s="10"/>
      <c r="B27" s="7"/>
      <c r="C27" s="6"/>
      <c r="D27" s="6"/>
      <c r="E27" s="6"/>
      <c r="F27" s="6"/>
      <c r="G27" s="6"/>
      <c r="H27" s="6"/>
      <c r="I27" s="6"/>
      <c r="J27" s="6"/>
      <c r="K27" s="6"/>
      <c r="L27" s="7"/>
      <c r="M27" s="6"/>
      <c r="N27" s="7"/>
      <c r="O27" s="6"/>
      <c r="P27" s="6"/>
      <c r="Q27" s="6"/>
      <c r="R27" s="6"/>
      <c r="S27" s="6"/>
      <c r="T27" s="6"/>
      <c r="U27" s="6"/>
      <c r="V27" s="6"/>
      <c r="W27" s="6"/>
      <c r="X27" s="6"/>
      <c r="Y27" s="6"/>
      <c r="Z27" s="6"/>
      <c r="AA27" s="7"/>
      <c r="AB27" s="6"/>
      <c r="AC27" s="6"/>
      <c r="AD27" s="6"/>
      <c r="AE27" s="6"/>
      <c r="AF27" s="6"/>
      <c r="AG27" s="6"/>
      <c r="AH27" s="11"/>
    </row>
    <row r="28" spans="1:34" ht="12.75" customHeight="1" x14ac:dyDescent="0.35">
      <c r="A28" s="10"/>
      <c r="B28" s="7"/>
      <c r="C28" s="6"/>
      <c r="D28" s="6"/>
      <c r="E28" s="6"/>
      <c r="F28" s="6"/>
      <c r="G28" s="6"/>
      <c r="H28" s="6"/>
      <c r="I28" s="6"/>
      <c r="J28" s="6"/>
      <c r="K28" s="6"/>
      <c r="L28" s="7"/>
      <c r="M28" s="6"/>
      <c r="N28" s="7"/>
      <c r="O28" s="6"/>
      <c r="P28" s="6"/>
      <c r="Q28" s="6"/>
      <c r="R28" s="6"/>
      <c r="S28" s="6"/>
      <c r="T28" s="6"/>
      <c r="U28" s="6"/>
      <c r="V28" s="6"/>
      <c r="W28" s="6"/>
      <c r="X28" s="6"/>
      <c r="Y28" s="6"/>
      <c r="Z28" s="6"/>
      <c r="AA28" s="7"/>
      <c r="AB28" s="6"/>
      <c r="AC28" s="6"/>
      <c r="AD28" s="6"/>
      <c r="AE28" s="6"/>
      <c r="AF28" s="6"/>
      <c r="AG28" s="6"/>
      <c r="AH28" s="11"/>
    </row>
    <row r="29" spans="1:34" ht="12.75" customHeight="1" x14ac:dyDescent="0.35">
      <c r="A29" s="12"/>
      <c r="B29" s="7"/>
      <c r="C29" s="6"/>
      <c r="D29" s="6"/>
      <c r="E29" s="6"/>
      <c r="F29" s="6"/>
      <c r="G29" s="6"/>
      <c r="H29" s="6"/>
      <c r="I29" s="6"/>
      <c r="J29" s="6"/>
      <c r="K29" s="6"/>
      <c r="L29" s="7"/>
      <c r="M29" s="6"/>
      <c r="N29" s="7"/>
      <c r="O29" s="6"/>
      <c r="P29" s="6"/>
      <c r="Q29" s="6"/>
      <c r="R29" s="6"/>
      <c r="S29" s="6"/>
      <c r="T29" s="6"/>
      <c r="U29" s="6"/>
      <c r="V29" s="6"/>
      <c r="W29" s="6"/>
      <c r="X29" s="6"/>
      <c r="Y29" s="6"/>
      <c r="Z29" s="6"/>
      <c r="AA29" s="7"/>
      <c r="AB29" s="6"/>
      <c r="AC29" s="6"/>
      <c r="AD29" s="6"/>
      <c r="AE29" s="6"/>
      <c r="AF29" s="6"/>
      <c r="AG29" s="6"/>
      <c r="AH29" s="11"/>
    </row>
    <row r="30" spans="1:34" ht="12.75" customHeight="1" x14ac:dyDescent="0.35">
      <c r="A30" s="12"/>
      <c r="B30" s="7"/>
      <c r="C30" s="6"/>
      <c r="D30" s="6"/>
      <c r="E30" s="6"/>
      <c r="F30" s="6"/>
      <c r="G30" s="6"/>
      <c r="H30" s="6"/>
      <c r="I30" s="6"/>
      <c r="J30" s="6"/>
      <c r="K30" s="6"/>
      <c r="L30" s="7"/>
      <c r="M30" s="6"/>
      <c r="N30" s="7"/>
      <c r="O30" s="6"/>
      <c r="P30" s="6"/>
      <c r="Q30" s="6"/>
      <c r="R30" s="6"/>
      <c r="S30" s="6"/>
      <c r="T30" s="6"/>
      <c r="U30" s="6"/>
      <c r="V30" s="6"/>
      <c r="W30" s="6"/>
      <c r="X30" s="6"/>
      <c r="Y30" s="6"/>
      <c r="Z30" s="6"/>
      <c r="AA30" s="7"/>
      <c r="AB30" s="6"/>
      <c r="AC30" s="6"/>
      <c r="AD30" s="6"/>
      <c r="AE30" s="6"/>
      <c r="AF30" s="6"/>
      <c r="AG30" s="6"/>
      <c r="AH30" s="11"/>
    </row>
    <row r="31" spans="1:34" ht="12.75" customHeight="1" x14ac:dyDescent="0.35">
      <c r="A31" s="10"/>
      <c r="B31" s="7"/>
      <c r="C31" s="6"/>
      <c r="D31" s="6"/>
      <c r="E31" s="6"/>
      <c r="F31" s="6"/>
      <c r="G31" s="6"/>
      <c r="H31" s="6"/>
      <c r="I31" s="6"/>
      <c r="J31" s="6"/>
      <c r="K31" s="6"/>
      <c r="L31" s="7"/>
      <c r="M31" s="6"/>
      <c r="N31" s="7"/>
      <c r="O31" s="6"/>
      <c r="P31" s="6"/>
      <c r="Q31" s="6"/>
      <c r="R31" s="6"/>
      <c r="S31" s="6"/>
      <c r="T31" s="6"/>
      <c r="U31" s="6"/>
      <c r="V31" s="6"/>
      <c r="W31" s="6"/>
      <c r="X31" s="6"/>
      <c r="Y31" s="6"/>
      <c r="Z31" s="6"/>
      <c r="AA31" s="7"/>
      <c r="AB31" s="6"/>
      <c r="AC31" s="6"/>
      <c r="AD31" s="6"/>
      <c r="AE31" s="6"/>
      <c r="AF31" s="6"/>
      <c r="AG31" s="6"/>
      <c r="AH31" s="11"/>
    </row>
    <row r="32" spans="1:34" ht="12.75" customHeight="1" x14ac:dyDescent="0.35">
      <c r="A32" s="10"/>
      <c r="B32" s="7"/>
      <c r="C32" s="6"/>
      <c r="D32" s="6"/>
      <c r="E32" s="6"/>
      <c r="F32" s="6"/>
      <c r="G32" s="6"/>
      <c r="H32" s="6"/>
      <c r="I32" s="6"/>
      <c r="J32" s="6"/>
      <c r="K32" s="6"/>
      <c r="L32" s="7"/>
      <c r="M32" s="6"/>
      <c r="N32" s="7"/>
      <c r="O32" s="6"/>
      <c r="P32" s="6"/>
      <c r="Q32" s="6"/>
      <c r="R32" s="6"/>
      <c r="S32" s="6"/>
      <c r="T32" s="6"/>
      <c r="U32" s="6"/>
      <c r="V32" s="6"/>
      <c r="W32" s="6"/>
      <c r="X32" s="6"/>
      <c r="Y32" s="6"/>
      <c r="Z32" s="6"/>
      <c r="AA32" s="7"/>
      <c r="AB32" s="6"/>
      <c r="AC32" s="6"/>
      <c r="AD32" s="6"/>
      <c r="AE32" s="6"/>
      <c r="AF32" s="6"/>
      <c r="AG32" s="6"/>
      <c r="AH32" s="11"/>
    </row>
    <row r="33" spans="1:34" ht="12.75" customHeight="1" x14ac:dyDescent="0.35">
      <c r="A33" s="10"/>
      <c r="B33" s="7"/>
      <c r="C33" s="6"/>
      <c r="D33" s="6"/>
      <c r="E33" s="6"/>
      <c r="F33" s="6"/>
      <c r="G33" s="6"/>
      <c r="H33" s="6"/>
      <c r="I33" s="6"/>
      <c r="J33" s="6"/>
      <c r="K33" s="6"/>
      <c r="L33" s="7"/>
      <c r="M33" s="6"/>
      <c r="N33" s="7"/>
      <c r="O33" s="6"/>
      <c r="P33" s="6"/>
      <c r="Q33" s="6"/>
      <c r="R33" s="6"/>
      <c r="S33" s="6"/>
      <c r="T33" s="6"/>
      <c r="U33" s="6"/>
      <c r="V33" s="6"/>
      <c r="W33" s="6"/>
      <c r="X33" s="6"/>
      <c r="Y33" s="6"/>
      <c r="Z33" s="6"/>
      <c r="AA33" s="7"/>
      <c r="AB33" s="6"/>
      <c r="AC33" s="6"/>
      <c r="AD33" s="6"/>
      <c r="AE33" s="6"/>
      <c r="AF33" s="6"/>
      <c r="AG33" s="6"/>
      <c r="AH33" s="11"/>
    </row>
    <row r="34" spans="1:34" ht="12.75" customHeight="1" x14ac:dyDescent="0.35">
      <c r="A34" s="10"/>
      <c r="B34" s="7"/>
      <c r="C34" s="6"/>
      <c r="D34" s="6"/>
      <c r="E34" s="6"/>
      <c r="F34" s="6"/>
      <c r="G34" s="6"/>
      <c r="H34" s="6"/>
      <c r="I34" s="6"/>
      <c r="J34" s="6"/>
      <c r="K34" s="6"/>
      <c r="L34" s="7"/>
      <c r="M34" s="6"/>
      <c r="N34" s="7"/>
      <c r="O34" s="6"/>
      <c r="P34" s="6"/>
      <c r="Q34" s="6"/>
      <c r="R34" s="6"/>
      <c r="S34" s="6"/>
      <c r="T34" s="6"/>
      <c r="U34" s="6"/>
      <c r="V34" s="6"/>
      <c r="W34" s="6"/>
      <c r="X34" s="6"/>
      <c r="Y34" s="6"/>
      <c r="Z34" s="6"/>
      <c r="AA34" s="7"/>
      <c r="AB34" s="6"/>
      <c r="AC34" s="6"/>
      <c r="AD34" s="6"/>
      <c r="AE34" s="6"/>
      <c r="AF34" s="6"/>
      <c r="AG34" s="6"/>
      <c r="AH34" s="11"/>
    </row>
    <row r="35" spans="1:34" ht="12.75" customHeight="1" x14ac:dyDescent="0.35">
      <c r="A35" s="12"/>
      <c r="B35" s="7"/>
      <c r="C35" s="6"/>
      <c r="D35" s="6"/>
      <c r="E35" s="6"/>
      <c r="F35" s="6"/>
      <c r="G35" s="6"/>
      <c r="H35" s="6"/>
      <c r="I35" s="6"/>
      <c r="J35" s="6"/>
      <c r="K35" s="6"/>
      <c r="L35" s="7"/>
      <c r="M35" s="6"/>
      <c r="N35" s="7"/>
      <c r="O35" s="6"/>
      <c r="P35" s="6"/>
      <c r="Q35" s="6"/>
      <c r="R35" s="6"/>
      <c r="S35" s="6"/>
      <c r="T35" s="6"/>
      <c r="U35" s="6"/>
      <c r="V35" s="6"/>
      <c r="W35" s="6"/>
      <c r="X35" s="6"/>
      <c r="Y35" s="6"/>
      <c r="Z35" s="6"/>
      <c r="AA35" s="7"/>
      <c r="AB35" s="6"/>
      <c r="AC35" s="6"/>
      <c r="AD35" s="6"/>
      <c r="AE35" s="6"/>
      <c r="AF35" s="6"/>
      <c r="AG35" s="6"/>
      <c r="AH35" s="11"/>
    </row>
    <row r="36" spans="1:34" ht="12.75" customHeight="1" x14ac:dyDescent="0.35">
      <c r="A36" s="12"/>
      <c r="B36" s="7"/>
      <c r="C36" s="6"/>
      <c r="D36" s="6"/>
      <c r="E36" s="6"/>
      <c r="F36" s="6"/>
      <c r="G36" s="6"/>
      <c r="H36" s="6"/>
      <c r="I36" s="6"/>
      <c r="J36" s="6"/>
      <c r="K36" s="6"/>
      <c r="L36" s="7"/>
      <c r="M36" s="6"/>
      <c r="N36" s="7"/>
      <c r="O36" s="6"/>
      <c r="P36" s="6"/>
      <c r="Q36" s="6"/>
      <c r="R36" s="6"/>
      <c r="S36" s="6"/>
      <c r="T36" s="6"/>
      <c r="U36" s="6"/>
      <c r="V36" s="6"/>
      <c r="W36" s="6"/>
      <c r="X36" s="6"/>
      <c r="Y36" s="6"/>
      <c r="Z36" s="6"/>
      <c r="AA36" s="7"/>
      <c r="AB36" s="6"/>
      <c r="AC36" s="6"/>
      <c r="AD36" s="6"/>
      <c r="AE36" s="6"/>
      <c r="AF36" s="6"/>
      <c r="AG36" s="6"/>
      <c r="AH36" s="11"/>
    </row>
    <row r="37" spans="1:34" ht="12.75" customHeight="1" x14ac:dyDescent="0.35">
      <c r="A37" s="12"/>
      <c r="B37" s="7"/>
      <c r="C37" s="6"/>
      <c r="D37" s="6"/>
      <c r="E37" s="6"/>
      <c r="F37" s="6"/>
      <c r="G37" s="6"/>
      <c r="H37" s="6"/>
      <c r="I37" s="6"/>
      <c r="J37" s="6"/>
      <c r="K37" s="6"/>
      <c r="L37" s="7"/>
      <c r="M37" s="6"/>
      <c r="N37" s="7"/>
      <c r="O37" s="6"/>
      <c r="P37" s="6"/>
      <c r="Q37" s="6"/>
      <c r="R37" s="6"/>
      <c r="S37" s="6"/>
      <c r="T37" s="6"/>
      <c r="U37" s="6"/>
      <c r="V37" s="6"/>
      <c r="W37" s="6"/>
      <c r="X37" s="6"/>
      <c r="Y37" s="6"/>
      <c r="Z37" s="7"/>
      <c r="AA37" s="7"/>
      <c r="AB37" s="7"/>
      <c r="AC37" s="6"/>
      <c r="AD37" s="6"/>
      <c r="AE37" s="6"/>
      <c r="AF37" s="6"/>
      <c r="AG37" s="6"/>
      <c r="AH37" s="11"/>
    </row>
    <row r="38" spans="1:34" ht="12.75" customHeight="1" x14ac:dyDescent="0.35">
      <c r="A38" s="10"/>
      <c r="B38" s="7"/>
      <c r="C38" s="6"/>
      <c r="D38" s="6"/>
      <c r="E38" s="6"/>
      <c r="F38" s="6"/>
      <c r="G38" s="6"/>
      <c r="H38" s="6"/>
      <c r="I38" s="6"/>
      <c r="J38" s="6"/>
      <c r="K38" s="6"/>
      <c r="L38" s="7"/>
      <c r="M38" s="7"/>
      <c r="N38" s="7"/>
      <c r="O38" s="7"/>
      <c r="P38" s="6"/>
      <c r="Q38" s="6"/>
      <c r="R38" s="6"/>
      <c r="S38" s="7"/>
      <c r="T38" s="7"/>
      <c r="U38" s="7"/>
      <c r="V38" s="6"/>
      <c r="W38" s="6"/>
      <c r="X38" s="7"/>
      <c r="Y38" s="7"/>
      <c r="Z38" s="6"/>
      <c r="AA38" s="7"/>
      <c r="AB38" s="6"/>
      <c r="AC38" s="6"/>
      <c r="AD38" s="6"/>
      <c r="AE38" s="6"/>
      <c r="AF38" s="6"/>
      <c r="AG38" s="6"/>
      <c r="AH38" s="11"/>
    </row>
    <row r="39" spans="1:34" ht="12.75" customHeight="1" x14ac:dyDescent="0.35">
      <c r="A39" s="10"/>
      <c r="B39" s="7"/>
      <c r="C39" s="6"/>
      <c r="D39" s="6"/>
      <c r="E39" s="6"/>
      <c r="F39" s="6"/>
      <c r="G39" s="6"/>
      <c r="H39" s="6"/>
      <c r="I39" s="6"/>
      <c r="J39" s="6"/>
      <c r="K39" s="6"/>
      <c r="L39" s="7"/>
      <c r="M39" s="7"/>
      <c r="N39" s="7"/>
      <c r="O39" s="7"/>
      <c r="P39" s="6"/>
      <c r="Q39" s="6"/>
      <c r="R39" s="6"/>
      <c r="S39" s="7"/>
      <c r="T39" s="7"/>
      <c r="U39" s="7"/>
      <c r="V39" s="6"/>
      <c r="W39" s="6"/>
      <c r="X39" s="7"/>
      <c r="Y39" s="7"/>
      <c r="Z39" s="7"/>
      <c r="AA39" s="7"/>
      <c r="AB39" s="7"/>
      <c r="AC39" s="7"/>
      <c r="AD39" s="6"/>
      <c r="AE39" s="6"/>
      <c r="AF39" s="6"/>
      <c r="AG39" s="6"/>
      <c r="AH39" s="11"/>
    </row>
    <row r="40" spans="1:34" ht="12.75" customHeight="1" x14ac:dyDescent="0.35">
      <c r="A40" s="10"/>
      <c r="B40" s="7"/>
      <c r="C40" s="6"/>
      <c r="D40" s="6"/>
      <c r="E40" s="6"/>
      <c r="F40" s="6"/>
      <c r="G40" s="6"/>
      <c r="H40" s="6"/>
      <c r="I40" s="6"/>
      <c r="J40" s="6"/>
      <c r="K40" s="6"/>
      <c r="L40" s="7"/>
      <c r="M40" s="7"/>
      <c r="N40" s="7"/>
      <c r="O40" s="7"/>
      <c r="P40" s="6"/>
      <c r="Q40" s="6"/>
      <c r="R40" s="6"/>
      <c r="S40" s="7"/>
      <c r="T40" s="7"/>
      <c r="U40" s="7"/>
      <c r="V40" s="6"/>
      <c r="W40" s="6"/>
      <c r="X40" s="7"/>
      <c r="Y40" s="7"/>
      <c r="Z40" s="6"/>
      <c r="AA40" s="7"/>
      <c r="AB40" s="6"/>
      <c r="AC40" s="7"/>
      <c r="AD40" s="6"/>
      <c r="AE40" s="6"/>
      <c r="AF40" s="6"/>
      <c r="AG40" s="6"/>
      <c r="AH40" s="11"/>
    </row>
    <row r="41" spans="1:34" ht="12.75" customHeight="1" x14ac:dyDescent="0.35">
      <c r="A41" s="10"/>
      <c r="B41" s="7"/>
      <c r="C41" s="6"/>
      <c r="D41" s="6"/>
      <c r="E41" s="6"/>
      <c r="F41" s="6"/>
      <c r="G41" s="6"/>
      <c r="H41" s="6"/>
      <c r="I41" s="6"/>
      <c r="J41" s="6"/>
      <c r="K41" s="6"/>
      <c r="L41" s="7"/>
      <c r="M41" s="6"/>
      <c r="N41" s="7"/>
      <c r="O41" s="6"/>
      <c r="P41" s="6"/>
      <c r="Q41" s="6"/>
      <c r="R41" s="6"/>
      <c r="S41" s="6"/>
      <c r="T41" s="6"/>
      <c r="U41" s="6"/>
      <c r="V41" s="6"/>
      <c r="W41" s="6"/>
      <c r="X41" s="6"/>
      <c r="Y41" s="6"/>
      <c r="Z41" s="6"/>
      <c r="AA41" s="7"/>
      <c r="AB41" s="6"/>
      <c r="AC41" s="6"/>
      <c r="AD41" s="6"/>
      <c r="AE41" s="6"/>
      <c r="AF41" s="6"/>
      <c r="AG41" s="6"/>
      <c r="AH41" s="11"/>
    </row>
    <row r="42" spans="1:34" ht="12.75" customHeight="1" x14ac:dyDescent="0.35">
      <c r="A42" s="10"/>
      <c r="B42" s="7"/>
      <c r="C42" s="6"/>
      <c r="D42" s="6"/>
      <c r="E42" s="6"/>
      <c r="F42" s="6"/>
      <c r="G42" s="6"/>
      <c r="H42" s="6"/>
      <c r="I42" s="6"/>
      <c r="J42" s="6"/>
      <c r="K42" s="6"/>
      <c r="L42" s="7"/>
      <c r="M42" s="6"/>
      <c r="N42" s="7"/>
      <c r="O42" s="6"/>
      <c r="P42" s="6"/>
      <c r="Q42" s="6"/>
      <c r="R42" s="6"/>
      <c r="S42" s="6"/>
      <c r="T42" s="6"/>
      <c r="U42" s="6"/>
      <c r="V42" s="6"/>
      <c r="W42" s="6"/>
      <c r="X42" s="6"/>
      <c r="Y42" s="6"/>
      <c r="Z42" s="6"/>
      <c r="AA42" s="7"/>
      <c r="AB42" s="6"/>
      <c r="AC42" s="6"/>
      <c r="AD42" s="6"/>
      <c r="AE42" s="6"/>
      <c r="AF42" s="6"/>
      <c r="AG42" s="6"/>
      <c r="AH42" s="11"/>
    </row>
    <row r="43" spans="1:34" ht="12.75" customHeight="1" x14ac:dyDescent="0.35">
      <c r="A43" s="12"/>
      <c r="B43" s="7"/>
      <c r="C43" s="6"/>
      <c r="D43" s="6"/>
      <c r="E43" s="6"/>
      <c r="F43" s="6"/>
      <c r="G43" s="6"/>
      <c r="H43" s="6"/>
      <c r="I43" s="6"/>
      <c r="J43" s="6"/>
      <c r="K43" s="6"/>
      <c r="L43" s="7"/>
      <c r="M43" s="6"/>
      <c r="N43" s="7"/>
      <c r="O43" s="6"/>
      <c r="P43" s="6"/>
      <c r="Q43" s="6"/>
      <c r="R43" s="6"/>
      <c r="S43" s="6"/>
      <c r="T43" s="6"/>
      <c r="U43" s="6"/>
      <c r="V43" s="6"/>
      <c r="W43" s="6"/>
      <c r="X43" s="6"/>
      <c r="Y43" s="6"/>
      <c r="Z43" s="6"/>
      <c r="AA43" s="7"/>
      <c r="AB43" s="6"/>
      <c r="AC43" s="6"/>
      <c r="AD43" s="6"/>
      <c r="AE43" s="6"/>
      <c r="AF43" s="6"/>
      <c r="AG43" s="6"/>
      <c r="AH43" s="11"/>
    </row>
    <row r="44" spans="1:34" ht="12.75" customHeight="1" x14ac:dyDescent="0.35">
      <c r="A44" s="12"/>
      <c r="B44" s="7"/>
      <c r="C44" s="6"/>
      <c r="D44" s="6"/>
      <c r="E44" s="6"/>
      <c r="F44" s="6"/>
      <c r="G44" s="6"/>
      <c r="H44" s="6"/>
      <c r="I44" s="6"/>
      <c r="J44" s="6"/>
      <c r="K44" s="6"/>
      <c r="L44" s="7"/>
      <c r="M44" s="6"/>
      <c r="N44" s="7"/>
      <c r="O44" s="6"/>
      <c r="P44" s="6"/>
      <c r="Q44" s="6"/>
      <c r="R44" s="6"/>
      <c r="S44" s="6"/>
      <c r="T44" s="6"/>
      <c r="U44" s="6"/>
      <c r="V44" s="6"/>
      <c r="W44" s="6"/>
      <c r="X44" s="6"/>
      <c r="Y44" s="6"/>
      <c r="Z44" s="6"/>
      <c r="AA44" s="7"/>
      <c r="AB44" s="6"/>
      <c r="AC44" s="6"/>
      <c r="AD44" s="6"/>
      <c r="AE44" s="6"/>
      <c r="AF44" s="6"/>
      <c r="AG44" s="6"/>
      <c r="AH44" s="11"/>
    </row>
    <row r="45" spans="1:34" ht="12.75" customHeight="1" x14ac:dyDescent="0.35">
      <c r="A45" s="12"/>
      <c r="B45" s="7"/>
      <c r="C45" s="6"/>
      <c r="D45" s="6"/>
      <c r="E45" s="6"/>
      <c r="F45" s="6"/>
      <c r="G45" s="6"/>
      <c r="H45" s="6"/>
      <c r="I45" s="6"/>
      <c r="J45" s="6"/>
      <c r="K45" s="6"/>
      <c r="L45" s="7"/>
      <c r="M45" s="6"/>
      <c r="N45" s="7"/>
      <c r="O45" s="6"/>
      <c r="P45" s="6"/>
      <c r="Q45" s="6"/>
      <c r="R45" s="6"/>
      <c r="S45" s="6"/>
      <c r="T45" s="6"/>
      <c r="U45" s="6"/>
      <c r="V45" s="6"/>
      <c r="W45" s="6"/>
      <c r="X45" s="6"/>
      <c r="Y45" s="6"/>
      <c r="Z45" s="6"/>
      <c r="AA45" s="7"/>
      <c r="AB45" s="6"/>
      <c r="AC45" s="6"/>
      <c r="AD45" s="6"/>
      <c r="AE45" s="6"/>
      <c r="AF45" s="6"/>
      <c r="AG45" s="6"/>
      <c r="AH45" s="11"/>
    </row>
    <row r="46" spans="1:34" ht="12.75" customHeight="1" x14ac:dyDescent="0.35">
      <c r="A46" s="12"/>
      <c r="B46" s="7"/>
      <c r="C46" s="6"/>
      <c r="D46" s="6"/>
      <c r="E46" s="6"/>
      <c r="F46" s="6"/>
      <c r="G46" s="6"/>
      <c r="H46" s="6"/>
      <c r="I46" s="6"/>
      <c r="J46" s="6"/>
      <c r="K46" s="6"/>
      <c r="L46" s="7"/>
      <c r="M46" s="6"/>
      <c r="N46" s="7"/>
      <c r="O46" s="6"/>
      <c r="P46" s="6"/>
      <c r="Q46" s="6"/>
      <c r="R46" s="6"/>
      <c r="S46" s="6"/>
      <c r="T46" s="6"/>
      <c r="U46" s="6"/>
      <c r="V46" s="6"/>
      <c r="W46" s="6"/>
      <c r="X46" s="6"/>
      <c r="Y46" s="6"/>
      <c r="Z46" s="6"/>
      <c r="AA46" s="7"/>
      <c r="AB46" s="6"/>
      <c r="AC46" s="6"/>
      <c r="AD46" s="6"/>
      <c r="AE46" s="6"/>
      <c r="AF46" s="6"/>
      <c r="AG46" s="6"/>
      <c r="AH46" s="11"/>
    </row>
    <row r="47" spans="1:34" ht="12.75" customHeight="1" x14ac:dyDescent="0.35">
      <c r="A47" s="12"/>
      <c r="B47" s="7"/>
      <c r="C47" s="6"/>
      <c r="D47" s="6"/>
      <c r="E47" s="6"/>
      <c r="F47" s="6"/>
      <c r="G47" s="6"/>
      <c r="H47" s="6"/>
      <c r="I47" s="6"/>
      <c r="J47" s="6"/>
      <c r="K47" s="6"/>
      <c r="L47" s="7"/>
      <c r="M47" s="6"/>
      <c r="N47" s="7"/>
      <c r="O47" s="6"/>
      <c r="P47" s="6"/>
      <c r="Q47" s="6"/>
      <c r="R47" s="6"/>
      <c r="S47" s="6"/>
      <c r="T47" s="6"/>
      <c r="U47" s="6"/>
      <c r="V47" s="6"/>
      <c r="W47" s="6"/>
      <c r="X47" s="6"/>
      <c r="Y47" s="6"/>
      <c r="Z47" s="6"/>
      <c r="AA47" s="7"/>
      <c r="AB47" s="6"/>
      <c r="AC47" s="6"/>
      <c r="AD47" s="6"/>
      <c r="AE47" s="6"/>
      <c r="AF47" s="6"/>
      <c r="AG47" s="6"/>
      <c r="AH47" s="11"/>
    </row>
    <row r="48" spans="1:34" ht="12.75" customHeight="1" x14ac:dyDescent="0.35">
      <c r="A48" s="12"/>
      <c r="B48" s="7"/>
      <c r="C48" s="6"/>
      <c r="D48" s="6"/>
      <c r="E48" s="6"/>
      <c r="F48" s="6"/>
      <c r="G48" s="6"/>
      <c r="H48" s="6"/>
      <c r="I48" s="6"/>
      <c r="J48" s="6"/>
      <c r="K48" s="6"/>
      <c r="L48" s="7"/>
      <c r="M48" s="6"/>
      <c r="N48" s="7"/>
      <c r="O48" s="6"/>
      <c r="P48" s="6"/>
      <c r="Q48" s="6"/>
      <c r="R48" s="6"/>
      <c r="S48" s="6"/>
      <c r="T48" s="6"/>
      <c r="U48" s="6"/>
      <c r="V48" s="6"/>
      <c r="W48" s="6"/>
      <c r="X48" s="6"/>
      <c r="Y48" s="6"/>
      <c r="Z48" s="6"/>
      <c r="AA48" s="7"/>
      <c r="AB48" s="6"/>
      <c r="AC48" s="6"/>
      <c r="AD48" s="6"/>
      <c r="AE48" s="6"/>
      <c r="AF48" s="6"/>
      <c r="AG48" s="6"/>
      <c r="AH48" s="11"/>
    </row>
    <row r="49" spans="1:34" ht="12.75" customHeight="1" x14ac:dyDescent="0.35">
      <c r="A49" s="12"/>
      <c r="B49" s="7"/>
      <c r="C49" s="6"/>
      <c r="D49" s="6"/>
      <c r="E49" s="6"/>
      <c r="F49" s="6"/>
      <c r="G49" s="6"/>
      <c r="H49" s="6"/>
      <c r="I49" s="6"/>
      <c r="J49" s="6"/>
      <c r="K49" s="6"/>
      <c r="L49" s="7"/>
      <c r="M49" s="6"/>
      <c r="N49" s="7"/>
      <c r="O49" s="6"/>
      <c r="P49" s="6"/>
      <c r="Q49" s="6"/>
      <c r="R49" s="6"/>
      <c r="S49" s="6"/>
      <c r="T49" s="6"/>
      <c r="U49" s="6"/>
      <c r="V49" s="6"/>
      <c r="W49" s="6"/>
      <c r="X49" s="6"/>
      <c r="Y49" s="6"/>
      <c r="Z49" s="6"/>
      <c r="AA49" s="7"/>
      <c r="AB49" s="6"/>
      <c r="AC49" s="6"/>
      <c r="AD49" s="6"/>
      <c r="AE49" s="6"/>
      <c r="AF49" s="6"/>
      <c r="AG49" s="6"/>
      <c r="AH49" s="11"/>
    </row>
    <row r="50" spans="1:34" ht="12.75" customHeight="1" x14ac:dyDescent="0.35">
      <c r="A50" s="12"/>
      <c r="B50" s="7"/>
      <c r="C50" s="6"/>
      <c r="D50" s="6"/>
      <c r="E50" s="6"/>
      <c r="F50" s="6"/>
      <c r="G50" s="6"/>
      <c r="H50" s="6"/>
      <c r="I50" s="6"/>
      <c r="J50" s="6"/>
      <c r="K50" s="6"/>
      <c r="L50" s="7"/>
      <c r="M50" s="6"/>
      <c r="N50" s="7"/>
      <c r="O50" s="6"/>
      <c r="P50" s="6"/>
      <c r="Q50" s="6"/>
      <c r="R50" s="6"/>
      <c r="S50" s="6"/>
      <c r="T50" s="6"/>
      <c r="U50" s="6"/>
      <c r="V50" s="6"/>
      <c r="W50" s="6"/>
      <c r="X50" s="6"/>
      <c r="Y50" s="6"/>
      <c r="Z50" s="6"/>
      <c r="AA50" s="7"/>
      <c r="AB50" s="6"/>
      <c r="AC50" s="6"/>
      <c r="AD50" s="6"/>
      <c r="AE50" s="6"/>
      <c r="AF50" s="6"/>
      <c r="AG50" s="6"/>
      <c r="AH50" s="11"/>
    </row>
    <row r="51" spans="1:34" ht="12.75" customHeight="1" x14ac:dyDescent="0.35">
      <c r="A51" s="12"/>
      <c r="B51" s="7"/>
      <c r="C51" s="6"/>
      <c r="D51" s="6"/>
      <c r="E51" s="6"/>
      <c r="F51" s="6"/>
      <c r="G51" s="6"/>
      <c r="H51" s="6"/>
      <c r="I51" s="6"/>
      <c r="J51" s="6"/>
      <c r="K51" s="6"/>
      <c r="L51" s="7"/>
      <c r="M51" s="6"/>
      <c r="N51" s="7"/>
      <c r="O51" s="6"/>
      <c r="P51" s="6"/>
      <c r="Q51" s="6"/>
      <c r="R51" s="6"/>
      <c r="S51" s="6"/>
      <c r="T51" s="6"/>
      <c r="U51" s="6"/>
      <c r="V51" s="6"/>
      <c r="W51" s="6"/>
      <c r="X51" s="6"/>
      <c r="Y51" s="6"/>
      <c r="Z51" s="6"/>
      <c r="AA51" s="7"/>
      <c r="AB51" s="6"/>
      <c r="AC51" s="6"/>
      <c r="AD51" s="6"/>
      <c r="AE51" s="6"/>
      <c r="AF51" s="6"/>
      <c r="AG51" s="6"/>
      <c r="AH51" s="11"/>
    </row>
    <row r="52" spans="1:34" ht="12.75" customHeight="1" x14ac:dyDescent="0.35">
      <c r="A52" s="12"/>
      <c r="B52" s="7"/>
      <c r="C52" s="6"/>
      <c r="D52" s="6"/>
      <c r="E52" s="6"/>
      <c r="F52" s="6"/>
      <c r="G52" s="6"/>
      <c r="H52" s="6"/>
      <c r="I52" s="6"/>
      <c r="J52" s="6"/>
      <c r="K52" s="6"/>
      <c r="L52" s="7"/>
      <c r="M52" s="6"/>
      <c r="N52" s="7"/>
      <c r="O52" s="6"/>
      <c r="P52" s="6"/>
      <c r="Q52" s="6"/>
      <c r="R52" s="6"/>
      <c r="S52" s="6"/>
      <c r="T52" s="6"/>
      <c r="U52" s="6"/>
      <c r="V52" s="6"/>
      <c r="W52" s="6"/>
      <c r="X52" s="6"/>
      <c r="Y52" s="6"/>
      <c r="Z52" s="6"/>
      <c r="AA52" s="7"/>
      <c r="AB52" s="6"/>
      <c r="AC52" s="6"/>
      <c r="AD52" s="6"/>
      <c r="AE52" s="6"/>
      <c r="AF52" s="6"/>
      <c r="AG52" s="6"/>
      <c r="AH52" s="11"/>
    </row>
    <row r="53" spans="1:34" ht="12.75" customHeight="1" x14ac:dyDescent="0.35">
      <c r="A53" s="12"/>
      <c r="B53" s="7"/>
      <c r="C53" s="6"/>
      <c r="D53" s="6"/>
      <c r="E53" s="6"/>
      <c r="F53" s="6"/>
      <c r="G53" s="6"/>
      <c r="H53" s="6"/>
      <c r="I53" s="6"/>
      <c r="J53" s="6"/>
      <c r="K53" s="6"/>
      <c r="L53" s="7"/>
      <c r="M53" s="6"/>
      <c r="N53" s="7"/>
      <c r="O53" s="6"/>
      <c r="P53" s="6"/>
      <c r="Q53" s="6"/>
      <c r="R53" s="6"/>
      <c r="S53" s="6"/>
      <c r="T53" s="6"/>
      <c r="U53" s="6"/>
      <c r="V53" s="6"/>
      <c r="W53" s="6"/>
      <c r="X53" s="6"/>
      <c r="Y53" s="6"/>
      <c r="Z53" s="6"/>
      <c r="AA53" s="7"/>
      <c r="AB53" s="6"/>
      <c r="AC53" s="6"/>
      <c r="AD53" s="6"/>
      <c r="AE53" s="6"/>
      <c r="AF53" s="6"/>
      <c r="AG53" s="6"/>
      <c r="AH53" s="11"/>
    </row>
    <row r="54" spans="1:34" ht="12.75" customHeight="1" x14ac:dyDescent="0.35">
      <c r="A54" s="12"/>
      <c r="B54" s="7"/>
      <c r="C54" s="6"/>
      <c r="D54" s="6"/>
      <c r="E54" s="6"/>
      <c r="F54" s="6"/>
      <c r="G54" s="6"/>
      <c r="H54" s="6"/>
      <c r="I54" s="6"/>
      <c r="J54" s="6"/>
      <c r="K54" s="6"/>
      <c r="L54" s="7"/>
      <c r="M54" s="6"/>
      <c r="N54" s="7"/>
      <c r="O54" s="6"/>
      <c r="P54" s="6"/>
      <c r="Q54" s="6"/>
      <c r="R54" s="6"/>
      <c r="S54" s="6"/>
      <c r="T54" s="6"/>
      <c r="U54" s="6"/>
      <c r="V54" s="6"/>
      <c r="W54" s="6"/>
      <c r="X54" s="6"/>
      <c r="Y54" s="6"/>
      <c r="Z54" s="6"/>
      <c r="AA54" s="7"/>
      <c r="AB54" s="6"/>
      <c r="AC54" s="6"/>
      <c r="AD54" s="6"/>
      <c r="AE54" s="6"/>
      <c r="AF54" s="6"/>
      <c r="AG54" s="6"/>
      <c r="AH54" s="11"/>
    </row>
    <row r="55" spans="1:34" ht="12.75" customHeight="1" x14ac:dyDescent="0.35">
      <c r="A55" s="12"/>
      <c r="B55" s="7"/>
      <c r="C55" s="6"/>
      <c r="D55" s="6"/>
      <c r="E55" s="6"/>
      <c r="F55" s="6"/>
      <c r="G55" s="6"/>
      <c r="H55" s="6"/>
      <c r="I55" s="6"/>
      <c r="J55" s="6"/>
      <c r="K55" s="6"/>
      <c r="L55" s="7"/>
      <c r="M55" s="6"/>
      <c r="N55" s="7"/>
      <c r="O55" s="6"/>
      <c r="P55" s="6"/>
      <c r="Q55" s="6"/>
      <c r="R55" s="6"/>
      <c r="S55" s="6"/>
      <c r="T55" s="6"/>
      <c r="U55" s="6"/>
      <c r="V55" s="6"/>
      <c r="W55" s="6"/>
      <c r="X55" s="6"/>
      <c r="Y55" s="6"/>
      <c r="Z55" s="6"/>
      <c r="AA55" s="7"/>
      <c r="AB55" s="6"/>
      <c r="AC55" s="6"/>
      <c r="AD55" s="6"/>
      <c r="AE55" s="6"/>
      <c r="AF55" s="6"/>
      <c r="AG55" s="6"/>
      <c r="AH55" s="11"/>
    </row>
    <row r="56" spans="1:34" ht="12.75" customHeight="1" x14ac:dyDescent="0.35">
      <c r="A56" s="12"/>
      <c r="B56" s="7"/>
      <c r="C56" s="6"/>
      <c r="D56" s="6"/>
      <c r="E56" s="6"/>
      <c r="F56" s="6"/>
      <c r="G56" s="6"/>
      <c r="H56" s="6"/>
      <c r="I56" s="6"/>
      <c r="J56" s="6"/>
      <c r="K56" s="6"/>
      <c r="L56" s="7"/>
      <c r="M56" s="6"/>
      <c r="N56" s="7"/>
      <c r="O56" s="6"/>
      <c r="P56" s="6"/>
      <c r="Q56" s="6"/>
      <c r="R56" s="6"/>
      <c r="S56" s="6"/>
      <c r="T56" s="6"/>
      <c r="U56" s="6"/>
      <c r="V56" s="6"/>
      <c r="W56" s="6"/>
      <c r="X56" s="6"/>
      <c r="Y56" s="6"/>
      <c r="Z56" s="6"/>
      <c r="AA56" s="7"/>
      <c r="AB56" s="6"/>
      <c r="AC56" s="6"/>
      <c r="AD56" s="6"/>
      <c r="AE56" s="6"/>
      <c r="AF56" s="6"/>
      <c r="AG56" s="6"/>
      <c r="AH56" s="11"/>
    </row>
    <row r="57" spans="1:34" ht="12.75" customHeight="1" x14ac:dyDescent="0.35">
      <c r="A57" s="12"/>
      <c r="B57" s="203"/>
      <c r="C57" s="205"/>
      <c r="D57" s="204"/>
      <c r="E57" s="206"/>
      <c r="F57" s="206"/>
      <c r="G57" s="206"/>
      <c r="H57" s="207"/>
      <c r="I57" s="208"/>
      <c r="J57" s="208"/>
      <c r="K57" s="208"/>
      <c r="L57" s="208"/>
      <c r="M57" s="208"/>
      <c r="N57" s="208"/>
      <c r="O57" s="208"/>
      <c r="P57" s="208"/>
      <c r="Q57" s="208"/>
      <c r="R57" s="208"/>
      <c r="S57" s="208"/>
      <c r="T57" s="208"/>
      <c r="U57" s="208"/>
      <c r="V57" s="208"/>
      <c r="W57" s="208"/>
      <c r="X57" s="208"/>
      <c r="Y57" s="208"/>
      <c r="Z57" s="208"/>
      <c r="AA57" s="209"/>
      <c r="AB57" s="203"/>
      <c r="AC57" s="204"/>
      <c r="AD57" s="203"/>
      <c r="AE57" s="204"/>
      <c r="AF57" s="203"/>
      <c r="AG57" s="204"/>
      <c r="AH57" s="11"/>
    </row>
    <row r="58" spans="1:34" ht="12.75" customHeight="1" x14ac:dyDescent="0.35">
      <c r="A58" s="12"/>
      <c r="B58" s="203"/>
      <c r="C58" s="205"/>
      <c r="D58" s="204"/>
      <c r="E58" s="206"/>
      <c r="F58" s="206"/>
      <c r="G58" s="206"/>
      <c r="H58" s="207"/>
      <c r="I58" s="208"/>
      <c r="J58" s="208"/>
      <c r="K58" s="208"/>
      <c r="L58" s="208"/>
      <c r="M58" s="208"/>
      <c r="N58" s="208"/>
      <c r="O58" s="208"/>
      <c r="P58" s="208"/>
      <c r="Q58" s="208"/>
      <c r="R58" s="208"/>
      <c r="S58" s="208"/>
      <c r="T58" s="208"/>
      <c r="U58" s="208"/>
      <c r="V58" s="208"/>
      <c r="W58" s="208"/>
      <c r="X58" s="208"/>
      <c r="Y58" s="208"/>
      <c r="Z58" s="208"/>
      <c r="AA58" s="209"/>
      <c r="AB58" s="203"/>
      <c r="AC58" s="204"/>
      <c r="AD58" s="203"/>
      <c r="AE58" s="204"/>
      <c r="AF58" s="203"/>
      <c r="AG58" s="204"/>
      <c r="AH58" s="11"/>
    </row>
    <row r="59" spans="1:34" ht="12.75" customHeight="1" x14ac:dyDescent="0.35">
      <c r="A59" s="12"/>
      <c r="B59" s="203"/>
      <c r="C59" s="205"/>
      <c r="D59" s="204"/>
      <c r="E59" s="206"/>
      <c r="F59" s="206"/>
      <c r="G59" s="206"/>
      <c r="H59" s="207"/>
      <c r="I59" s="208"/>
      <c r="J59" s="208"/>
      <c r="K59" s="208"/>
      <c r="L59" s="208"/>
      <c r="M59" s="208"/>
      <c r="N59" s="208"/>
      <c r="O59" s="208"/>
      <c r="P59" s="208"/>
      <c r="Q59" s="208"/>
      <c r="R59" s="208"/>
      <c r="S59" s="208"/>
      <c r="T59" s="208"/>
      <c r="U59" s="208"/>
      <c r="V59" s="208"/>
      <c r="W59" s="208"/>
      <c r="X59" s="208"/>
      <c r="Y59" s="208"/>
      <c r="Z59" s="208"/>
      <c r="AA59" s="209"/>
      <c r="AB59" s="203"/>
      <c r="AC59" s="204"/>
      <c r="AD59" s="203"/>
      <c r="AE59" s="204"/>
      <c r="AF59" s="203"/>
      <c r="AG59" s="204"/>
      <c r="AH59" s="11"/>
    </row>
    <row r="60" spans="1:34" ht="12.75" customHeight="1" x14ac:dyDescent="0.35">
      <c r="A60" s="12"/>
      <c r="B60" s="203"/>
      <c r="C60" s="205"/>
      <c r="D60" s="204"/>
      <c r="E60" s="206"/>
      <c r="F60" s="206"/>
      <c r="G60" s="206"/>
      <c r="H60" s="207"/>
      <c r="I60" s="208"/>
      <c r="J60" s="208"/>
      <c r="K60" s="208"/>
      <c r="L60" s="208"/>
      <c r="M60" s="208"/>
      <c r="N60" s="208"/>
      <c r="O60" s="208"/>
      <c r="P60" s="208"/>
      <c r="Q60" s="208"/>
      <c r="R60" s="208"/>
      <c r="S60" s="208"/>
      <c r="T60" s="208"/>
      <c r="U60" s="208"/>
      <c r="V60" s="208"/>
      <c r="W60" s="208"/>
      <c r="X60" s="208"/>
      <c r="Y60" s="208"/>
      <c r="Z60" s="208"/>
      <c r="AA60" s="209"/>
      <c r="AB60" s="203"/>
      <c r="AC60" s="204"/>
      <c r="AD60" s="203"/>
      <c r="AE60" s="204"/>
      <c r="AF60" s="203"/>
      <c r="AG60" s="204"/>
      <c r="AH60" s="11"/>
    </row>
    <row r="61" spans="1:34" ht="12.75" customHeight="1" x14ac:dyDescent="0.35">
      <c r="A61" s="12"/>
      <c r="B61" s="203"/>
      <c r="C61" s="205"/>
      <c r="D61" s="204"/>
      <c r="E61" s="210"/>
      <c r="F61" s="211"/>
      <c r="G61" s="211"/>
      <c r="H61" s="207"/>
      <c r="I61" s="208"/>
      <c r="J61" s="208"/>
      <c r="K61" s="208"/>
      <c r="L61" s="208"/>
      <c r="M61" s="208"/>
      <c r="N61" s="208"/>
      <c r="O61" s="208"/>
      <c r="P61" s="208"/>
      <c r="Q61" s="208"/>
      <c r="R61" s="208"/>
      <c r="S61" s="208"/>
      <c r="T61" s="208"/>
      <c r="U61" s="208"/>
      <c r="V61" s="208"/>
      <c r="W61" s="208"/>
      <c r="X61" s="208"/>
      <c r="Y61" s="208"/>
      <c r="Z61" s="208"/>
      <c r="AA61" s="209"/>
      <c r="AB61" s="203"/>
      <c r="AC61" s="204"/>
      <c r="AD61" s="203"/>
      <c r="AE61" s="204"/>
      <c r="AF61" s="203"/>
      <c r="AG61" s="204"/>
      <c r="AH61" s="11"/>
    </row>
    <row r="62" spans="1:34" ht="12.75" customHeight="1" x14ac:dyDescent="0.35">
      <c r="A62" s="12"/>
      <c r="B62" s="203"/>
      <c r="C62" s="205"/>
      <c r="D62" s="204"/>
      <c r="E62" s="210"/>
      <c r="F62" s="211"/>
      <c r="G62" s="211"/>
      <c r="H62" s="207"/>
      <c r="I62" s="208"/>
      <c r="J62" s="208"/>
      <c r="K62" s="208"/>
      <c r="L62" s="208"/>
      <c r="M62" s="208"/>
      <c r="N62" s="208"/>
      <c r="O62" s="208"/>
      <c r="P62" s="208"/>
      <c r="Q62" s="208"/>
      <c r="R62" s="208"/>
      <c r="S62" s="208"/>
      <c r="T62" s="208"/>
      <c r="U62" s="208"/>
      <c r="V62" s="208"/>
      <c r="W62" s="208"/>
      <c r="X62" s="208"/>
      <c r="Y62" s="208"/>
      <c r="Z62" s="208"/>
      <c r="AA62" s="209"/>
      <c r="AB62" s="203"/>
      <c r="AC62" s="204"/>
      <c r="AD62" s="203"/>
      <c r="AE62" s="204"/>
      <c r="AF62" s="203"/>
      <c r="AG62" s="204"/>
      <c r="AH62" s="11"/>
    </row>
    <row r="63" spans="1:34" ht="12.75" customHeight="1" x14ac:dyDescent="0.35">
      <c r="A63" s="13"/>
      <c r="B63" s="212" t="s">
        <v>12</v>
      </c>
      <c r="C63" s="213"/>
      <c r="D63" s="214"/>
      <c r="E63" s="215" t="s">
        <v>24</v>
      </c>
      <c r="F63" s="215"/>
      <c r="G63" s="215"/>
      <c r="H63" s="216" t="s">
        <v>13</v>
      </c>
      <c r="I63" s="217"/>
      <c r="J63" s="217"/>
      <c r="K63" s="217"/>
      <c r="L63" s="217"/>
      <c r="M63" s="217"/>
      <c r="N63" s="217"/>
      <c r="O63" s="217"/>
      <c r="P63" s="217"/>
      <c r="Q63" s="217"/>
      <c r="R63" s="217"/>
      <c r="S63" s="217"/>
      <c r="T63" s="217"/>
      <c r="U63" s="217"/>
      <c r="V63" s="217"/>
      <c r="W63" s="217"/>
      <c r="X63" s="217"/>
      <c r="Y63" s="217"/>
      <c r="Z63" s="217"/>
      <c r="AA63" s="218"/>
      <c r="AB63" s="212" t="s">
        <v>14</v>
      </c>
      <c r="AC63" s="214"/>
      <c r="AD63" s="212" t="s">
        <v>15</v>
      </c>
      <c r="AE63" s="214"/>
      <c r="AF63" s="212" t="s">
        <v>16</v>
      </c>
      <c r="AG63" s="214"/>
      <c r="AH63" s="14"/>
    </row>
    <row r="64" spans="1:34" ht="12.75" customHeight="1" x14ac:dyDescent="0.35">
      <c r="A64" s="15"/>
      <c r="B64" s="16"/>
      <c r="C64" s="17"/>
      <c r="D64" s="17"/>
      <c r="E64" s="17"/>
      <c r="F64" s="17"/>
      <c r="G64" s="17"/>
      <c r="H64" s="17"/>
      <c r="I64" s="17"/>
      <c r="J64" s="17"/>
      <c r="K64" s="17"/>
      <c r="L64" s="16"/>
      <c r="M64" s="16"/>
      <c r="N64" s="16"/>
      <c r="O64" s="16"/>
      <c r="P64" s="17"/>
      <c r="Q64" s="17"/>
      <c r="R64" s="17"/>
      <c r="S64" s="17"/>
      <c r="T64" s="17"/>
      <c r="U64" s="17"/>
      <c r="V64" s="17"/>
      <c r="W64" s="17"/>
      <c r="X64" s="17"/>
      <c r="Y64" s="17"/>
      <c r="Z64" s="17"/>
      <c r="AA64" s="17"/>
      <c r="AB64" s="17"/>
      <c r="AC64" s="17"/>
      <c r="AD64" s="17"/>
      <c r="AE64" s="17"/>
      <c r="AF64" s="17"/>
      <c r="AG64" s="17"/>
      <c r="AH64" s="18"/>
    </row>
    <row r="138" spans="4:20" ht="12.75" customHeight="1" x14ac:dyDescent="0.35">
      <c r="D138" s="26"/>
      <c r="E138" s="26"/>
      <c r="F138" s="26"/>
      <c r="G138" s="26"/>
      <c r="H138" s="26"/>
      <c r="I138" s="26"/>
      <c r="J138" s="26"/>
      <c r="K138" s="26"/>
      <c r="L138" s="26"/>
      <c r="M138" s="26"/>
      <c r="N138" s="26"/>
      <c r="O138" s="26"/>
      <c r="P138" s="26"/>
      <c r="Q138" s="26"/>
      <c r="R138" s="26"/>
      <c r="S138" s="26"/>
      <c r="T138" s="26"/>
    </row>
    <row r="139" spans="4:20" ht="12.75" customHeight="1" x14ac:dyDescent="0.35">
      <c r="D139" s="26"/>
      <c r="E139" s="26"/>
      <c r="F139" s="26"/>
      <c r="G139" s="26"/>
      <c r="H139" s="26"/>
      <c r="I139" s="26"/>
      <c r="J139" s="26"/>
      <c r="K139" s="26"/>
      <c r="L139" s="26"/>
      <c r="M139" s="26"/>
      <c r="N139" s="26"/>
      <c r="O139" s="26"/>
      <c r="P139" s="26"/>
      <c r="Q139" s="26"/>
      <c r="R139" s="26"/>
      <c r="S139" s="26"/>
      <c r="T139" s="26"/>
    </row>
    <row r="140" spans="4:20" ht="12.75" customHeight="1" x14ac:dyDescent="0.35">
      <c r="D140" s="26"/>
      <c r="E140" s="26"/>
      <c r="F140" s="26"/>
      <c r="G140" s="26"/>
      <c r="H140" s="26"/>
      <c r="I140" s="26"/>
      <c r="J140" s="26"/>
      <c r="K140" s="26"/>
      <c r="L140" s="26"/>
      <c r="M140" s="26"/>
      <c r="N140" s="26"/>
      <c r="O140" s="26"/>
      <c r="P140" s="26"/>
      <c r="Q140" s="26"/>
      <c r="R140" s="26"/>
      <c r="S140" s="26"/>
      <c r="T140" s="26"/>
    </row>
    <row r="141" spans="4:20" ht="12.75" customHeight="1" x14ac:dyDescent="0.35">
      <c r="D141" s="26"/>
      <c r="E141" s="26"/>
      <c r="F141" s="26"/>
      <c r="G141" s="26"/>
      <c r="H141" s="26"/>
      <c r="I141" s="26"/>
      <c r="J141" s="26"/>
      <c r="K141" s="26"/>
      <c r="L141" s="26"/>
      <c r="M141" s="26"/>
      <c r="N141" s="26"/>
      <c r="O141" s="26"/>
      <c r="P141" s="26"/>
      <c r="Q141" s="26"/>
      <c r="R141" s="26"/>
      <c r="S141" s="26"/>
      <c r="T141" s="26"/>
    </row>
    <row r="142" spans="4:20" ht="12.75" customHeight="1" x14ac:dyDescent="0.35">
      <c r="D142" s="26"/>
      <c r="E142" s="26"/>
      <c r="F142" s="26"/>
      <c r="G142" s="26"/>
      <c r="H142" s="26"/>
      <c r="I142" s="26"/>
      <c r="J142" s="26"/>
      <c r="K142" s="26"/>
      <c r="L142" s="26"/>
      <c r="M142" s="26"/>
      <c r="N142" s="26"/>
      <c r="O142" s="26"/>
      <c r="P142" s="26"/>
      <c r="Q142" s="26"/>
      <c r="R142" s="26"/>
      <c r="S142" s="26"/>
      <c r="T142" s="26"/>
    </row>
  </sheetData>
  <customSheetViews>
    <customSheetView guid="{EC1863A0-3B45-43E6-81CD-D9608D52C52A}"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1"/>
      <headerFooter alignWithMargins="0">
        <oddFooter>&amp;R&amp;P de &amp;N</oddFooter>
      </headerFooter>
    </customSheetView>
    <customSheetView guid="{139CDC34-A2AE-4FB8-A6BF-3FCAEDE2A712}"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2"/>
      <headerFooter alignWithMargins="0">
        <oddFooter>&amp;R&amp;P de &amp;N</oddFooter>
      </headerFooter>
    </customSheetView>
    <customSheetView guid="{0CCF26D2-015A-48BB-A932-E67ED632CE05}"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3"/>
      <headerFooter alignWithMargins="0">
        <oddFooter>&amp;R&amp;P de &amp;N</oddFooter>
      </headerFooter>
    </customSheetView>
  </customSheetViews>
  <mergeCells count="62">
    <mergeCell ref="W7:Y7"/>
    <mergeCell ref="Z7:AA7"/>
    <mergeCell ref="M5:Q6"/>
    <mergeCell ref="R5:V6"/>
    <mergeCell ref="H5:L6"/>
    <mergeCell ref="W5:Y6"/>
    <mergeCell ref="Z5:AA6"/>
    <mergeCell ref="H11:AA13"/>
    <mergeCell ref="A1:G13"/>
    <mergeCell ref="C16:AH17"/>
    <mergeCell ref="B57:D57"/>
    <mergeCell ref="AD57:AE57"/>
    <mergeCell ref="H1:AA2"/>
    <mergeCell ref="H4:V4"/>
    <mergeCell ref="W4:AA4"/>
    <mergeCell ref="H7:L7"/>
    <mergeCell ref="M7:Q7"/>
    <mergeCell ref="R7:V7"/>
    <mergeCell ref="H9:V9"/>
    <mergeCell ref="W9:Y9"/>
    <mergeCell ref="Z9:AA9"/>
    <mergeCell ref="AB1:AH1"/>
    <mergeCell ref="AB57:AC57"/>
    <mergeCell ref="AF58:AG58"/>
    <mergeCell ref="AF57:AG57"/>
    <mergeCell ref="B59:D59"/>
    <mergeCell ref="AD59:AE59"/>
    <mergeCell ref="AF59:AG59"/>
    <mergeCell ref="AB58:AC58"/>
    <mergeCell ref="AB59:AC59"/>
    <mergeCell ref="B58:D58"/>
    <mergeCell ref="AD58:AE58"/>
    <mergeCell ref="E58:G58"/>
    <mergeCell ref="H58:AA58"/>
    <mergeCell ref="E59:G59"/>
    <mergeCell ref="H59:AA59"/>
    <mergeCell ref="E57:G57"/>
    <mergeCell ref="H57:AA57"/>
    <mergeCell ref="AF62:AG62"/>
    <mergeCell ref="B63:D63"/>
    <mergeCell ref="AD63:AE63"/>
    <mergeCell ref="AF63:AG63"/>
    <mergeCell ref="AB62:AC62"/>
    <mergeCell ref="AB63:AC63"/>
    <mergeCell ref="B62:D62"/>
    <mergeCell ref="AD62:AE62"/>
    <mergeCell ref="E62:G62"/>
    <mergeCell ref="H62:AA62"/>
    <mergeCell ref="E63:G63"/>
    <mergeCell ref="H63:AA63"/>
    <mergeCell ref="AF60:AG60"/>
    <mergeCell ref="B61:D61"/>
    <mergeCell ref="AD61:AE61"/>
    <mergeCell ref="AF61:AG61"/>
    <mergeCell ref="AB60:AC60"/>
    <mergeCell ref="AB61:AC61"/>
    <mergeCell ref="B60:D60"/>
    <mergeCell ref="AD60:AE60"/>
    <mergeCell ref="E60:G60"/>
    <mergeCell ref="H60:AA60"/>
    <mergeCell ref="E61:G61"/>
    <mergeCell ref="H61:AA61"/>
  </mergeCells>
  <pageMargins left="0.59055118110236227" right="0.39370078740157483" top="0.59055118110236227" bottom="0.19685039370078741" header="1.1417322834645669" footer="0.23622047244094491"/>
  <pageSetup paperSize="9" scale="80" fitToHeight="0" orientation="portrait" horizontalDpi="4294967293" verticalDpi="4294967293" r:id="rId4"/>
  <headerFooter alignWithMargins="0">
    <oddFooter>&amp;R&amp;P de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N107"/>
  <sheetViews>
    <sheetView showGridLines="0" tabSelected="1" view="pageBreakPreview" zoomScale="55" zoomScaleNormal="55" zoomScaleSheetLayoutView="55" workbookViewId="0">
      <pane ySplit="12" topLeftCell="A13" activePane="bottomLeft" state="frozen"/>
      <selection pane="bottomLeft" activeCell="I18" sqref="I18"/>
    </sheetView>
  </sheetViews>
  <sheetFormatPr defaultColWidth="6.7265625" defaultRowHeight="18" customHeight="1" outlineLevelRow="1" x14ac:dyDescent="0.35"/>
  <cols>
    <col min="1" max="1" width="16.81640625" style="27" customWidth="1"/>
    <col min="2" max="2" width="30.6328125" style="27" customWidth="1"/>
    <col min="3" max="3" width="19.6328125" style="40" customWidth="1"/>
    <col min="4" max="4" width="47.7265625" style="27" customWidth="1"/>
    <col min="5" max="5" width="52.453125" style="27" customWidth="1"/>
    <col min="6" max="6" width="28.7265625" style="27" customWidth="1"/>
    <col min="7" max="7" width="20.81640625" style="27" bestFit="1" customWidth="1"/>
    <col min="8" max="8" width="13.81640625" style="30" customWidth="1"/>
    <col min="9" max="9" width="24.26953125" style="27" customWidth="1"/>
    <col min="10" max="10" width="28.90625" style="27" bestFit="1" customWidth="1"/>
    <col min="11" max="11" width="32.26953125" style="27" bestFit="1" customWidth="1"/>
    <col min="12" max="12" width="20.7265625" style="27" customWidth="1"/>
    <col min="13" max="13" width="13.7265625" style="27" customWidth="1"/>
    <col min="14" max="14" width="29" style="27" customWidth="1"/>
    <col min="15" max="16384" width="6.7265625" style="27"/>
  </cols>
  <sheetData>
    <row r="1" spans="1:14" ht="15" customHeight="1" x14ac:dyDescent="0.35">
      <c r="A1" s="73"/>
      <c r="B1" s="74"/>
      <c r="C1" s="75"/>
      <c r="D1" s="171" t="str">
        <f>Capa!H1</f>
        <v>DIVISÃO DE CUSTOS E ORÇAMENTOS</v>
      </c>
      <c r="E1" s="172"/>
      <c r="F1" s="172"/>
      <c r="G1" s="172"/>
      <c r="H1" s="172"/>
      <c r="I1" s="172"/>
      <c r="J1" s="172"/>
      <c r="K1" s="83"/>
      <c r="L1" s="84"/>
      <c r="M1" s="84"/>
      <c r="N1" s="85"/>
    </row>
    <row r="2" spans="1:14" ht="15" customHeight="1" x14ac:dyDescent="0.35">
      <c r="A2" s="76"/>
      <c r="B2" s="77"/>
      <c r="C2" s="78"/>
      <c r="D2" s="173"/>
      <c r="E2" s="174"/>
      <c r="F2" s="174"/>
      <c r="G2" s="174"/>
      <c r="H2" s="174"/>
      <c r="I2" s="174"/>
      <c r="J2" s="174"/>
      <c r="K2" s="163" t="s">
        <v>0</v>
      </c>
      <c r="L2" s="164"/>
      <c r="M2" s="164"/>
      <c r="N2" s="165"/>
    </row>
    <row r="3" spans="1:14" ht="15" customHeight="1" x14ac:dyDescent="0.35">
      <c r="A3" s="76"/>
      <c r="B3" s="77"/>
      <c r="C3" s="78"/>
      <c r="D3" s="168" t="s">
        <v>1</v>
      </c>
      <c r="E3" s="169"/>
      <c r="F3" s="169"/>
      <c r="G3" s="169"/>
      <c r="H3" s="169"/>
      <c r="I3" s="168" t="s">
        <v>17</v>
      </c>
      <c r="J3" s="169"/>
      <c r="K3" s="87" t="s">
        <v>41</v>
      </c>
      <c r="L3" s="88"/>
      <c r="M3" s="177" t="s">
        <v>42</v>
      </c>
      <c r="N3" s="178"/>
    </row>
    <row r="4" spans="1:14" ht="15" customHeight="1" x14ac:dyDescent="0.35">
      <c r="A4" s="76"/>
      <c r="B4" s="77"/>
      <c r="C4" s="78"/>
      <c r="D4" s="166" t="str">
        <f>Capa!H4</f>
        <v>PLANILHA ORÇAMENTÁRIA</v>
      </c>
      <c r="E4" s="167"/>
      <c r="F4" s="167"/>
      <c r="G4" s="167"/>
      <c r="H4" s="167"/>
      <c r="I4" s="166" t="str">
        <f>Capa!W4</f>
        <v>DOP-A4104-PE-AI-LM-0001_00</v>
      </c>
      <c r="J4" s="167"/>
      <c r="K4" s="91" t="str">
        <f>Capa!AB4</f>
        <v>-</v>
      </c>
      <c r="L4" s="32" t="s">
        <v>3</v>
      </c>
      <c r="M4" s="31" t="s">
        <v>75</v>
      </c>
      <c r="N4" s="92" t="s">
        <v>43</v>
      </c>
    </row>
    <row r="5" spans="1:14" ht="15" customHeight="1" x14ac:dyDescent="0.35">
      <c r="A5" s="76"/>
      <c r="B5" s="77"/>
      <c r="C5" s="78"/>
      <c r="D5" s="86" t="str">
        <f>Capa!H5</f>
        <v>PLANILHA TIPO:</v>
      </c>
      <c r="E5" s="86" t="str">
        <f>Capa!M5</f>
        <v>PLANILHA QUANTITATIVA ELABORADA POR:</v>
      </c>
      <c r="F5" s="168" t="str">
        <f>Capa!R5</f>
        <v>PLANILHA DE CUSTOS ELABORADA POR:</v>
      </c>
      <c r="G5" s="169"/>
      <c r="H5" s="169"/>
      <c r="I5" s="93" t="s">
        <v>37</v>
      </c>
      <c r="J5" s="94" t="str">
        <f>Capa!Z5</f>
        <v>PLANILHA Nº</v>
      </c>
      <c r="K5" s="91" t="str">
        <f>Capa!AB5</f>
        <v>-</v>
      </c>
      <c r="L5" s="32" t="s">
        <v>4</v>
      </c>
      <c r="M5" s="31" t="s">
        <v>75</v>
      </c>
      <c r="N5" s="92" t="s">
        <v>44</v>
      </c>
    </row>
    <row r="6" spans="1:14" ht="61" customHeight="1" x14ac:dyDescent="0.35">
      <c r="A6" s="76"/>
      <c r="B6" s="77"/>
      <c r="C6" s="78"/>
      <c r="D6" s="89" t="str">
        <f>Capa!H7</f>
        <v>PREÇO REFERENCIAL</v>
      </c>
      <c r="E6" s="89" t="str">
        <f>Capa!M7</f>
        <v>DOP-AI</v>
      </c>
      <c r="F6" s="175" t="str">
        <f>Capa!R7</f>
        <v>DCO-CFM</v>
      </c>
      <c r="G6" s="176"/>
      <c r="H6" s="176"/>
      <c r="I6" s="95" t="str">
        <f>Capa!W7</f>
        <v>133/25</v>
      </c>
      <c r="J6" s="90" t="str">
        <f>Capa!Z7</f>
        <v>01/06</v>
      </c>
      <c r="K6" s="91" t="str">
        <f>Capa!AB6</f>
        <v>X</v>
      </c>
      <c r="L6" s="32" t="s">
        <v>5</v>
      </c>
      <c r="M6" s="31" t="s">
        <v>75</v>
      </c>
      <c r="N6" s="92" t="s">
        <v>39</v>
      </c>
    </row>
    <row r="7" spans="1:14" ht="15" customHeight="1" x14ac:dyDescent="0.35">
      <c r="A7" s="76"/>
      <c r="B7" s="77"/>
      <c r="C7" s="78"/>
      <c r="D7" s="168" t="s">
        <v>7</v>
      </c>
      <c r="E7" s="169"/>
      <c r="F7" s="169"/>
      <c r="G7" s="169"/>
      <c r="H7" s="169"/>
      <c r="I7" s="86" t="s">
        <v>8</v>
      </c>
      <c r="J7" s="86" t="s">
        <v>9</v>
      </c>
      <c r="K7" s="91" t="str">
        <f>Capa!AB7</f>
        <v>-</v>
      </c>
      <c r="L7" s="32" t="s">
        <v>6</v>
      </c>
      <c r="M7" s="31" t="s">
        <v>48</v>
      </c>
      <c r="N7" s="92" t="s">
        <v>40</v>
      </c>
    </row>
    <row r="8" spans="1:14" ht="15" customHeight="1" x14ac:dyDescent="0.35">
      <c r="A8" s="76"/>
      <c r="B8" s="77"/>
      <c r="C8" s="78"/>
      <c r="D8" s="166" t="str">
        <f>Capa!H9</f>
        <v>ARQUITETURA INDUSTRIAL</v>
      </c>
      <c r="E8" s="167"/>
      <c r="F8" s="167"/>
      <c r="G8" s="167"/>
      <c r="H8" s="167"/>
      <c r="I8" s="96">
        <f>Capa!W9</f>
        <v>46107</v>
      </c>
      <c r="J8" s="89">
        <f>Capa!Z9</f>
        <v>1</v>
      </c>
      <c r="K8" s="91" t="str">
        <f>Capa!AB8</f>
        <v>-</v>
      </c>
      <c r="L8" s="32" t="s">
        <v>10</v>
      </c>
      <c r="M8" s="31" t="s">
        <v>75</v>
      </c>
      <c r="N8" s="92" t="s">
        <v>60</v>
      </c>
    </row>
    <row r="9" spans="1:14" ht="15" customHeight="1" x14ac:dyDescent="0.35">
      <c r="A9" s="76"/>
      <c r="B9" s="77"/>
      <c r="C9" s="78"/>
      <c r="D9" s="168" t="s">
        <v>11</v>
      </c>
      <c r="E9" s="169"/>
      <c r="F9" s="169"/>
      <c r="G9" s="169"/>
      <c r="H9" s="169"/>
      <c r="I9" s="169"/>
      <c r="J9" s="170"/>
      <c r="K9" s="97"/>
      <c r="L9" s="98"/>
      <c r="M9" s="99"/>
      <c r="N9" s="92"/>
    </row>
    <row r="10" spans="1:14" ht="47.5" customHeight="1" x14ac:dyDescent="0.35">
      <c r="A10" s="76"/>
      <c r="B10" s="77"/>
      <c r="C10" s="78"/>
      <c r="D10" s="175" t="str">
        <f>Capa!H11</f>
        <v>PRÉDIO A4104 – NOVA ÁREA DE CONVIVÊNCIA
PRÉDIO 41 - CONTROLE DE QUALIDADE FÍSICO-QUÍMICO E BIOLÓGICO</v>
      </c>
      <c r="E10" s="176"/>
      <c r="F10" s="176"/>
      <c r="G10" s="176"/>
      <c r="H10" s="176"/>
      <c r="I10" s="176"/>
      <c r="J10" s="179"/>
      <c r="K10" s="100"/>
      <c r="L10" s="101"/>
      <c r="M10" s="101"/>
      <c r="N10" s="102"/>
    </row>
    <row r="11" spans="1:14" s="28" customFormat="1" ht="50.25" customHeight="1" x14ac:dyDescent="0.35">
      <c r="A11" s="151" t="s">
        <v>23</v>
      </c>
      <c r="B11" s="153" t="s">
        <v>29</v>
      </c>
      <c r="C11" s="153" t="s">
        <v>25</v>
      </c>
      <c r="D11" s="155" t="s">
        <v>13</v>
      </c>
      <c r="E11" s="155"/>
      <c r="F11" s="157" t="s">
        <v>20</v>
      </c>
      <c r="G11" s="159" t="s">
        <v>18</v>
      </c>
      <c r="H11" s="161" t="s">
        <v>19</v>
      </c>
      <c r="I11" s="157" t="s">
        <v>30</v>
      </c>
      <c r="J11" s="159" t="s">
        <v>31</v>
      </c>
      <c r="K11" s="103" t="s">
        <v>32</v>
      </c>
      <c r="L11" s="157" t="s">
        <v>33</v>
      </c>
      <c r="M11" s="159" t="s">
        <v>36</v>
      </c>
      <c r="N11" s="195"/>
    </row>
    <row r="12" spans="1:14" s="28" customFormat="1" ht="18" customHeight="1" x14ac:dyDescent="0.35">
      <c r="A12" s="152"/>
      <c r="B12" s="154"/>
      <c r="C12" s="154"/>
      <c r="D12" s="156"/>
      <c r="E12" s="156"/>
      <c r="F12" s="158"/>
      <c r="G12" s="160"/>
      <c r="H12" s="162"/>
      <c r="I12" s="158"/>
      <c r="J12" s="160"/>
      <c r="K12" s="104">
        <v>0.22120000000000001</v>
      </c>
      <c r="L12" s="158"/>
      <c r="M12" s="160"/>
      <c r="N12" s="196"/>
    </row>
    <row r="13" spans="1:14" s="29" customFormat="1" ht="18" customHeight="1" x14ac:dyDescent="0.35">
      <c r="A13" s="79" t="s">
        <v>257</v>
      </c>
      <c r="B13" s="37"/>
      <c r="C13" s="39"/>
      <c r="D13" s="105"/>
      <c r="E13" s="105"/>
      <c r="F13" s="105"/>
      <c r="G13" s="105"/>
      <c r="H13" s="105"/>
      <c r="I13" s="105"/>
      <c r="J13" s="105"/>
      <c r="K13" s="105"/>
      <c r="L13" s="105"/>
      <c r="M13" s="105"/>
      <c r="N13" s="106"/>
    </row>
    <row r="14" spans="1:14" s="29" customFormat="1" ht="18" customHeight="1" x14ac:dyDescent="0.35">
      <c r="A14" s="114">
        <v>1</v>
      </c>
      <c r="B14" s="114"/>
      <c r="C14" s="114"/>
      <c r="D14" s="184" t="s">
        <v>83</v>
      </c>
      <c r="E14" s="185"/>
      <c r="F14" s="115"/>
      <c r="G14" s="111"/>
      <c r="H14" s="112"/>
      <c r="I14" s="107"/>
      <c r="J14" s="108">
        <f>SUBTOTAL(9,J15:J18)</f>
        <v>1589.6465499540002</v>
      </c>
      <c r="K14" s="108">
        <f t="shared" ref="K14:L14" si="0">SUBTOTAL(9,K15:K18)</f>
        <v>1941.2763668038249</v>
      </c>
      <c r="L14" s="109">
        <f t="shared" si="0"/>
        <v>6.1755658638735795E-3</v>
      </c>
      <c r="M14" s="186"/>
      <c r="N14" s="187"/>
    </row>
    <row r="15" spans="1:14" s="29" customFormat="1" ht="15.5" outlineLevel="1" x14ac:dyDescent="0.35">
      <c r="A15" s="127" t="s">
        <v>77</v>
      </c>
      <c r="B15" s="128" t="s">
        <v>28</v>
      </c>
      <c r="C15" s="146">
        <v>97625</v>
      </c>
      <c r="D15" s="180" t="s">
        <v>84</v>
      </c>
      <c r="E15" s="181"/>
      <c r="F15" s="129"/>
      <c r="G15" s="130" t="s">
        <v>256</v>
      </c>
      <c r="H15" s="131">
        <v>14.796000000000003</v>
      </c>
      <c r="I15" s="132">
        <v>53.96</v>
      </c>
      <c r="J15" s="133">
        <f t="shared" ref="J15" si="1">I15*H15</f>
        <v>798.39216000000022</v>
      </c>
      <c r="K15" s="133">
        <f t="shared" ref="K15" si="2">J15*(1+$K$12)</f>
        <v>974.99650579200033</v>
      </c>
      <c r="L15" s="110">
        <f>K15/$K$104</f>
        <v>3.1016475765779316E-3</v>
      </c>
      <c r="M15" s="182"/>
      <c r="N15" s="183"/>
    </row>
    <row r="16" spans="1:14" s="29" customFormat="1" ht="42" customHeight="1" outlineLevel="1" x14ac:dyDescent="0.35">
      <c r="A16" s="127" t="s">
        <v>80</v>
      </c>
      <c r="B16" s="128" t="s">
        <v>62</v>
      </c>
      <c r="C16" s="147" t="s">
        <v>85</v>
      </c>
      <c r="D16" s="180" t="s">
        <v>86</v>
      </c>
      <c r="E16" s="181"/>
      <c r="F16" s="129"/>
      <c r="G16" s="130" t="s">
        <v>256</v>
      </c>
      <c r="H16" s="131">
        <v>7.0200000000000005</v>
      </c>
      <c r="I16" s="132">
        <v>10.40783205</v>
      </c>
      <c r="J16" s="133">
        <f t="shared" ref="J16" si="3">I16*H16</f>
        <v>73.062980991000003</v>
      </c>
      <c r="K16" s="133">
        <f t="shared" ref="K16" si="4">J16*(1+$K$12)</f>
        <v>89.224512386209213</v>
      </c>
      <c r="L16" s="110">
        <f>K16/$K$104</f>
        <v>2.83839984010232E-4</v>
      </c>
      <c r="M16" s="182"/>
      <c r="N16" s="183"/>
    </row>
    <row r="17" spans="1:14" s="29" customFormat="1" ht="31" outlineLevel="1" x14ac:dyDescent="0.35">
      <c r="A17" s="127" t="s">
        <v>81</v>
      </c>
      <c r="B17" s="128" t="s">
        <v>62</v>
      </c>
      <c r="C17" s="147" t="s">
        <v>87</v>
      </c>
      <c r="D17" s="180" t="s">
        <v>88</v>
      </c>
      <c r="E17" s="181"/>
      <c r="F17" s="129" t="s">
        <v>231</v>
      </c>
      <c r="G17" s="130" t="s">
        <v>256</v>
      </c>
      <c r="H17" s="131">
        <v>7.98</v>
      </c>
      <c r="I17" s="132">
        <v>47.682276599999994</v>
      </c>
      <c r="J17" s="133">
        <f t="shared" ref="J17:J80" si="5">I17*H17</f>
        <v>380.50456726799996</v>
      </c>
      <c r="K17" s="133">
        <f t="shared" ref="K17:K80" si="6">J17*(1+$K$12)</f>
        <v>464.6721775476816</v>
      </c>
      <c r="L17" s="110">
        <f>K17/$K$104</f>
        <v>1.4782097421192442E-3</v>
      </c>
      <c r="M17" s="182"/>
      <c r="N17" s="183"/>
    </row>
    <row r="18" spans="1:14" s="29" customFormat="1" ht="42" customHeight="1" outlineLevel="1" x14ac:dyDescent="0.35">
      <c r="A18" s="127" t="s">
        <v>89</v>
      </c>
      <c r="B18" s="128" t="s">
        <v>62</v>
      </c>
      <c r="C18" s="147" t="s">
        <v>90</v>
      </c>
      <c r="D18" s="180" t="s">
        <v>91</v>
      </c>
      <c r="E18" s="181"/>
      <c r="F18" s="129"/>
      <c r="G18" s="130" t="s">
        <v>256</v>
      </c>
      <c r="H18" s="131">
        <v>35.69</v>
      </c>
      <c r="I18" s="132">
        <v>9.4616654999999987</v>
      </c>
      <c r="J18" s="133">
        <f t="shared" si="5"/>
        <v>337.68684169499994</v>
      </c>
      <c r="K18" s="133">
        <f t="shared" si="6"/>
        <v>412.38317107793392</v>
      </c>
      <c r="L18" s="110">
        <f>K18/$K$104</f>
        <v>1.3118685611661716E-3</v>
      </c>
      <c r="M18" s="182"/>
      <c r="N18" s="183"/>
    </row>
    <row r="19" spans="1:14" s="29" customFormat="1" ht="15.5" x14ac:dyDescent="0.35">
      <c r="A19" s="114">
        <v>2</v>
      </c>
      <c r="B19" s="114"/>
      <c r="C19" s="116"/>
      <c r="D19" s="184" t="s">
        <v>92</v>
      </c>
      <c r="E19" s="185"/>
      <c r="F19" s="115"/>
      <c r="G19" s="117"/>
      <c r="H19" s="112"/>
      <c r="I19" s="107"/>
      <c r="J19" s="108">
        <f>SUBTOTAL(9,J20:J22)</f>
        <v>28861.415643634311</v>
      </c>
      <c r="K19" s="108">
        <f t="shared" ref="K19:L19" si="7">SUBTOTAL(9,K20:K22)</f>
        <v>35245.560784006222</v>
      </c>
      <c r="L19" s="109">
        <f t="shared" si="7"/>
        <v>0.1121227692011489</v>
      </c>
      <c r="M19" s="186"/>
      <c r="N19" s="187"/>
    </row>
    <row r="20" spans="1:14" s="29" customFormat="1" ht="274.5" customHeight="1" outlineLevel="1" x14ac:dyDescent="0.35">
      <c r="A20" s="118"/>
      <c r="B20" s="118"/>
      <c r="C20" s="119"/>
      <c r="D20" s="188" t="s">
        <v>93</v>
      </c>
      <c r="E20" s="189"/>
      <c r="F20" s="120"/>
      <c r="G20" s="121"/>
      <c r="H20" s="122"/>
      <c r="I20" s="123"/>
      <c r="J20" s="124"/>
      <c r="K20" s="124"/>
      <c r="L20" s="125"/>
      <c r="M20" s="190"/>
      <c r="N20" s="191"/>
    </row>
    <row r="21" spans="1:14" s="29" customFormat="1" ht="15.5" outlineLevel="1" x14ac:dyDescent="0.35">
      <c r="A21" s="127" t="s">
        <v>78</v>
      </c>
      <c r="B21" s="128" t="s">
        <v>26</v>
      </c>
      <c r="C21" s="148">
        <v>20003061</v>
      </c>
      <c r="D21" s="180" t="s">
        <v>94</v>
      </c>
      <c r="E21" s="181"/>
      <c r="F21" s="129"/>
      <c r="G21" s="130" t="s">
        <v>82</v>
      </c>
      <c r="H21" s="131">
        <v>1</v>
      </c>
      <c r="I21" s="132">
        <v>3949.09</v>
      </c>
      <c r="J21" s="133">
        <f t="shared" si="5"/>
        <v>3949.09</v>
      </c>
      <c r="K21" s="133">
        <f t="shared" si="6"/>
        <v>4822.6287080000002</v>
      </c>
      <c r="L21" s="110">
        <f>K21/$K$104</f>
        <v>1.5341690514831885E-2</v>
      </c>
      <c r="M21" s="182"/>
      <c r="N21" s="183"/>
    </row>
    <row r="22" spans="1:14" s="29" customFormat="1" ht="54" customHeight="1" outlineLevel="1" x14ac:dyDescent="0.35">
      <c r="A22" s="127" t="s">
        <v>95</v>
      </c>
      <c r="B22" s="128" t="s">
        <v>64</v>
      </c>
      <c r="C22" s="149">
        <v>500007205</v>
      </c>
      <c r="D22" s="180" t="s">
        <v>96</v>
      </c>
      <c r="E22" s="181"/>
      <c r="F22" s="129"/>
      <c r="G22" s="130" t="s">
        <v>256</v>
      </c>
      <c r="H22" s="131">
        <v>36.090000000000003</v>
      </c>
      <c r="I22" s="132">
        <v>690.2833373132255</v>
      </c>
      <c r="J22" s="133">
        <f t="shared" si="5"/>
        <v>24912.325643634311</v>
      </c>
      <c r="K22" s="133">
        <f t="shared" si="6"/>
        <v>30422.932076006222</v>
      </c>
      <c r="L22" s="110">
        <f>K22/$K$104</f>
        <v>9.678107868631701E-2</v>
      </c>
      <c r="M22" s="182"/>
      <c r="N22" s="183"/>
    </row>
    <row r="23" spans="1:14" s="29" customFormat="1" ht="15.5" x14ac:dyDescent="0.35">
      <c r="A23" s="114">
        <v>3</v>
      </c>
      <c r="B23" s="114"/>
      <c r="C23" s="116"/>
      <c r="D23" s="184" t="s">
        <v>97</v>
      </c>
      <c r="E23" s="185"/>
      <c r="F23" s="115"/>
      <c r="G23" s="117"/>
      <c r="H23" s="112"/>
      <c r="I23" s="107"/>
      <c r="J23" s="108">
        <f>SUBTOTAL(9,J24:J27)</f>
        <v>50373.739718568446</v>
      </c>
      <c r="K23" s="108">
        <f t="shared" ref="K23:L23" si="8">SUBTOTAL(9,K24:K27)</f>
        <v>61516.410944315794</v>
      </c>
      <c r="L23" s="109">
        <f t="shared" si="8"/>
        <v>0.19569529305155664</v>
      </c>
      <c r="M23" s="186"/>
      <c r="N23" s="187"/>
    </row>
    <row r="24" spans="1:14" s="29" customFormat="1" ht="15.5" outlineLevel="1" x14ac:dyDescent="0.35">
      <c r="A24" s="118"/>
      <c r="B24" s="118"/>
      <c r="C24" s="119"/>
      <c r="D24" s="188" t="s">
        <v>98</v>
      </c>
      <c r="E24" s="189"/>
      <c r="F24" s="120"/>
      <c r="G24" s="121"/>
      <c r="H24" s="122"/>
      <c r="I24" s="123"/>
      <c r="J24" s="124"/>
      <c r="K24" s="124"/>
      <c r="L24" s="125"/>
      <c r="M24" s="190"/>
      <c r="N24" s="191"/>
    </row>
    <row r="25" spans="1:14" s="29" customFormat="1" ht="15.5" outlineLevel="1" x14ac:dyDescent="0.35">
      <c r="A25" s="127" t="s">
        <v>99</v>
      </c>
      <c r="B25" s="128" t="s">
        <v>26</v>
      </c>
      <c r="C25" s="148">
        <v>20003061</v>
      </c>
      <c r="D25" s="180" t="s">
        <v>94</v>
      </c>
      <c r="E25" s="181"/>
      <c r="F25" s="129"/>
      <c r="G25" s="130" t="s">
        <v>82</v>
      </c>
      <c r="H25" s="131">
        <v>0.5</v>
      </c>
      <c r="I25" s="132">
        <v>3949.09</v>
      </c>
      <c r="J25" s="133">
        <f t="shared" si="5"/>
        <v>1974.5450000000001</v>
      </c>
      <c r="K25" s="133">
        <f t="shared" si="6"/>
        <v>2411.3143540000001</v>
      </c>
      <c r="L25" s="110">
        <f>K25/$K$104</f>
        <v>7.6708452574159426E-3</v>
      </c>
      <c r="M25" s="182"/>
      <c r="N25" s="183"/>
    </row>
    <row r="26" spans="1:14" s="29" customFormat="1" ht="42.5" customHeight="1" outlineLevel="1" x14ac:dyDescent="0.35">
      <c r="A26" s="127" t="s">
        <v>100</v>
      </c>
      <c r="B26" s="128" t="s">
        <v>64</v>
      </c>
      <c r="C26" s="149">
        <v>500009115</v>
      </c>
      <c r="D26" s="180" t="s">
        <v>101</v>
      </c>
      <c r="E26" s="181"/>
      <c r="F26" s="129"/>
      <c r="G26" s="130" t="s">
        <v>256</v>
      </c>
      <c r="H26" s="131">
        <v>19.332000000000001</v>
      </c>
      <c r="I26" s="132">
        <v>876.13038482619095</v>
      </c>
      <c r="J26" s="133">
        <f t="shared" si="5"/>
        <v>16937.352599459926</v>
      </c>
      <c r="K26" s="133">
        <f t="shared" si="6"/>
        <v>20683.894994460461</v>
      </c>
      <c r="L26" s="110">
        <f>K26/$K$104</f>
        <v>6.5799366872240819E-2</v>
      </c>
      <c r="M26" s="182"/>
      <c r="N26" s="183"/>
    </row>
    <row r="27" spans="1:14" s="29" customFormat="1" ht="69" customHeight="1" outlineLevel="1" x14ac:dyDescent="0.35">
      <c r="A27" s="127" t="s">
        <v>102</v>
      </c>
      <c r="B27" s="128" t="s">
        <v>64</v>
      </c>
      <c r="C27" s="149">
        <v>500009115</v>
      </c>
      <c r="D27" s="180" t="s">
        <v>103</v>
      </c>
      <c r="E27" s="181"/>
      <c r="F27" s="129"/>
      <c r="G27" s="130" t="s">
        <v>256</v>
      </c>
      <c r="H27" s="131">
        <v>35.910000000000004</v>
      </c>
      <c r="I27" s="132">
        <v>876.13038482619095</v>
      </c>
      <c r="J27" s="133">
        <f t="shared" si="5"/>
        <v>31461.842119108522</v>
      </c>
      <c r="K27" s="133">
        <f t="shared" si="6"/>
        <v>38421.201595855331</v>
      </c>
      <c r="L27" s="110">
        <f>K27/$K$104</f>
        <v>0.12222508092189986</v>
      </c>
      <c r="M27" s="182"/>
      <c r="N27" s="183"/>
    </row>
    <row r="28" spans="1:14" s="29" customFormat="1" ht="15.5" x14ac:dyDescent="0.35">
      <c r="A28" s="114">
        <v>4</v>
      </c>
      <c r="B28" s="114"/>
      <c r="C28" s="116"/>
      <c r="D28" s="184" t="s">
        <v>104</v>
      </c>
      <c r="E28" s="185"/>
      <c r="F28" s="115"/>
      <c r="G28" s="117"/>
      <c r="H28" s="112"/>
      <c r="I28" s="107"/>
      <c r="J28" s="108">
        <f>SUBTOTAL(9,J29:J32)</f>
        <v>865.29972031650004</v>
      </c>
      <c r="K28" s="108">
        <f t="shared" ref="K28:L28" si="9">SUBTOTAL(9,K29:K32)</f>
        <v>1056.7040184505099</v>
      </c>
      <c r="L28" s="109">
        <f t="shared" si="9"/>
        <v>3.3615745682337782E-3</v>
      </c>
      <c r="M28" s="186"/>
      <c r="N28" s="187"/>
    </row>
    <row r="29" spans="1:14" s="29" customFormat="1" ht="54" customHeight="1" outlineLevel="1" x14ac:dyDescent="0.35">
      <c r="A29" s="127" t="s">
        <v>105</v>
      </c>
      <c r="B29" s="128" t="s">
        <v>28</v>
      </c>
      <c r="C29" s="146">
        <v>103319</v>
      </c>
      <c r="D29" s="180" t="s">
        <v>106</v>
      </c>
      <c r="E29" s="181"/>
      <c r="F29" s="129"/>
      <c r="G29" s="130" t="s">
        <v>256</v>
      </c>
      <c r="H29" s="131">
        <v>3.7800000000000002</v>
      </c>
      <c r="I29" s="132">
        <v>111.58</v>
      </c>
      <c r="J29" s="133">
        <f t="shared" si="5"/>
        <v>421.7724</v>
      </c>
      <c r="K29" s="133">
        <f t="shared" si="6"/>
        <v>515.06845487999999</v>
      </c>
      <c r="L29" s="110">
        <f>K29/$K$104</f>
        <v>1.6385297950914969E-3</v>
      </c>
      <c r="M29" s="182"/>
      <c r="N29" s="183"/>
    </row>
    <row r="30" spans="1:14" s="29" customFormat="1" ht="15.5" outlineLevel="1" x14ac:dyDescent="0.35">
      <c r="A30" s="127" t="s">
        <v>107</v>
      </c>
      <c r="B30" s="128" t="s">
        <v>62</v>
      </c>
      <c r="C30" s="147" t="s">
        <v>108</v>
      </c>
      <c r="D30" s="180" t="s">
        <v>109</v>
      </c>
      <c r="E30" s="181"/>
      <c r="F30" s="129"/>
      <c r="G30" s="130" t="s">
        <v>256</v>
      </c>
      <c r="H30" s="131">
        <v>7.5600000000000005</v>
      </c>
      <c r="I30" s="132">
        <v>9.6278658625000002</v>
      </c>
      <c r="J30" s="133">
        <f t="shared" si="5"/>
        <v>72.786665920500013</v>
      </c>
      <c r="K30" s="133">
        <f t="shared" si="6"/>
        <v>88.887076422114617</v>
      </c>
      <c r="L30" s="110">
        <f>K30/$K$104</f>
        <v>2.8276653663471133E-4</v>
      </c>
      <c r="M30" s="182"/>
      <c r="N30" s="183"/>
    </row>
    <row r="31" spans="1:14" s="29" customFormat="1" ht="15.5" outlineLevel="1" x14ac:dyDescent="0.35">
      <c r="A31" s="127" t="s">
        <v>110</v>
      </c>
      <c r="B31" s="128" t="s">
        <v>62</v>
      </c>
      <c r="C31" s="147" t="s">
        <v>111</v>
      </c>
      <c r="D31" s="180" t="s">
        <v>112</v>
      </c>
      <c r="E31" s="181"/>
      <c r="F31" s="129"/>
      <c r="G31" s="130" t="s">
        <v>256</v>
      </c>
      <c r="H31" s="131">
        <v>7.5600000000000005</v>
      </c>
      <c r="I31" s="132">
        <v>30.000022600000001</v>
      </c>
      <c r="J31" s="133">
        <f t="shared" si="5"/>
        <v>226.80017085600002</v>
      </c>
      <c r="K31" s="133">
        <f t="shared" si="6"/>
        <v>276.96836864934727</v>
      </c>
      <c r="L31" s="110">
        <f>K31/$K$104</f>
        <v>8.8108856217096769E-4</v>
      </c>
      <c r="M31" s="182"/>
      <c r="N31" s="183"/>
    </row>
    <row r="32" spans="1:14" s="29" customFormat="1" ht="15.5" outlineLevel="1" x14ac:dyDescent="0.35">
      <c r="A32" s="127" t="s">
        <v>113</v>
      </c>
      <c r="B32" s="128" t="s">
        <v>62</v>
      </c>
      <c r="C32" s="147" t="s">
        <v>114</v>
      </c>
      <c r="D32" s="180" t="s">
        <v>115</v>
      </c>
      <c r="E32" s="181"/>
      <c r="F32" s="129"/>
      <c r="G32" s="130" t="s">
        <v>256</v>
      </c>
      <c r="H32" s="131">
        <v>7.5600000000000005</v>
      </c>
      <c r="I32" s="132">
        <v>19.039746500000003</v>
      </c>
      <c r="J32" s="133">
        <f t="shared" si="5"/>
        <v>143.94048354000003</v>
      </c>
      <c r="K32" s="133">
        <f t="shared" si="6"/>
        <v>175.78011849904806</v>
      </c>
      <c r="L32" s="110">
        <f>K32/$K$104</f>
        <v>5.5918967433660259E-4</v>
      </c>
      <c r="M32" s="182"/>
      <c r="N32" s="183"/>
    </row>
    <row r="33" spans="1:14" s="29" customFormat="1" ht="15.5" x14ac:dyDescent="0.35">
      <c r="A33" s="114">
        <v>5</v>
      </c>
      <c r="B33" s="114"/>
      <c r="C33" s="116"/>
      <c r="D33" s="184" t="s">
        <v>116</v>
      </c>
      <c r="E33" s="185"/>
      <c r="F33" s="115"/>
      <c r="G33" s="117"/>
      <c r="H33" s="112"/>
      <c r="I33" s="107"/>
      <c r="J33" s="108">
        <f>SUBTOTAL(9,J34:J35)</f>
        <v>396.27209852999999</v>
      </c>
      <c r="K33" s="108">
        <f t="shared" ref="K33:L33" si="10">SUBTOTAL(9,K34:K35)</f>
        <v>483.92748672483606</v>
      </c>
      <c r="L33" s="109">
        <f t="shared" si="10"/>
        <v>1.5394645083576792E-3</v>
      </c>
      <c r="M33" s="186"/>
      <c r="N33" s="187"/>
    </row>
    <row r="34" spans="1:14" s="29" customFormat="1" ht="61" customHeight="1" outlineLevel="1" x14ac:dyDescent="0.35">
      <c r="A34" s="127" t="s">
        <v>117</v>
      </c>
      <c r="B34" s="128" t="s">
        <v>28</v>
      </c>
      <c r="C34" s="146">
        <v>96368</v>
      </c>
      <c r="D34" s="180" t="s">
        <v>118</v>
      </c>
      <c r="E34" s="181"/>
      <c r="F34" s="129" t="s">
        <v>232</v>
      </c>
      <c r="G34" s="130" t="s">
        <v>256</v>
      </c>
      <c r="H34" s="131">
        <v>1.8900000000000001</v>
      </c>
      <c r="I34" s="132">
        <v>173.09</v>
      </c>
      <c r="J34" s="133">
        <f t="shared" si="5"/>
        <v>327.14010000000002</v>
      </c>
      <c r="K34" s="133">
        <f t="shared" si="6"/>
        <v>399.50349012000004</v>
      </c>
      <c r="L34" s="110">
        <f>K34/$K$104</f>
        <v>1.2708958694765515E-3</v>
      </c>
      <c r="M34" s="182"/>
      <c r="N34" s="183"/>
    </row>
    <row r="35" spans="1:14" s="29" customFormat="1" ht="36" customHeight="1" outlineLevel="1" x14ac:dyDescent="0.35">
      <c r="A35" s="127" t="s">
        <v>119</v>
      </c>
      <c r="B35" s="128" t="s">
        <v>62</v>
      </c>
      <c r="C35" s="147" t="s">
        <v>120</v>
      </c>
      <c r="D35" s="180" t="s">
        <v>121</v>
      </c>
      <c r="E35" s="181"/>
      <c r="F35" s="129" t="s">
        <v>232</v>
      </c>
      <c r="G35" s="130" t="s">
        <v>256</v>
      </c>
      <c r="H35" s="131">
        <v>1.8900000000000001</v>
      </c>
      <c r="I35" s="132">
        <v>36.577776999999998</v>
      </c>
      <c r="J35" s="133">
        <f t="shared" si="5"/>
        <v>69.131998530000004</v>
      </c>
      <c r="K35" s="133">
        <f t="shared" si="6"/>
        <v>84.423996604836006</v>
      </c>
      <c r="L35" s="110">
        <f>K35/$K$104</f>
        <v>2.6856863888112775E-4</v>
      </c>
      <c r="M35" s="182"/>
      <c r="N35" s="183"/>
    </row>
    <row r="36" spans="1:14" s="29" customFormat="1" ht="15.5" x14ac:dyDescent="0.35">
      <c r="A36" s="114">
        <v>6</v>
      </c>
      <c r="B36" s="114"/>
      <c r="C36" s="116"/>
      <c r="D36" s="184" t="s">
        <v>122</v>
      </c>
      <c r="E36" s="185"/>
      <c r="F36" s="115"/>
      <c r="G36" s="117"/>
      <c r="H36" s="112"/>
      <c r="I36" s="107"/>
      <c r="J36" s="108">
        <f>SUBTOTAL(9,J37:J40)</f>
        <v>12243.764949970999</v>
      </c>
      <c r="K36" s="108">
        <f t="shared" ref="K36:L36" si="11">SUBTOTAL(9,K37:K40)</f>
        <v>14952.085756904586</v>
      </c>
      <c r="L36" s="109">
        <f t="shared" si="11"/>
        <v>4.7565401801124105E-2</v>
      </c>
      <c r="M36" s="186"/>
      <c r="N36" s="187"/>
    </row>
    <row r="37" spans="1:14" s="29" customFormat="1" ht="15.5" outlineLevel="1" x14ac:dyDescent="0.35">
      <c r="A37" s="118"/>
      <c r="B37" s="118"/>
      <c r="C37" s="119"/>
      <c r="D37" s="188" t="s">
        <v>123</v>
      </c>
      <c r="E37" s="189"/>
      <c r="F37" s="120"/>
      <c r="G37" s="121"/>
      <c r="H37" s="122"/>
      <c r="I37" s="123"/>
      <c r="J37" s="124"/>
      <c r="K37" s="124"/>
      <c r="L37" s="125"/>
      <c r="M37" s="190"/>
      <c r="N37" s="191"/>
    </row>
    <row r="38" spans="1:14" s="29" customFormat="1" ht="15.5" customHeight="1" outlineLevel="1" x14ac:dyDescent="0.35">
      <c r="A38" s="127" t="s">
        <v>124</v>
      </c>
      <c r="B38" s="128" t="s">
        <v>26</v>
      </c>
      <c r="C38" s="148">
        <v>20003061</v>
      </c>
      <c r="D38" s="180" t="s">
        <v>94</v>
      </c>
      <c r="E38" s="181"/>
      <c r="F38" s="129"/>
      <c r="G38" s="130" t="s">
        <v>82</v>
      </c>
      <c r="H38" s="131">
        <v>0.5</v>
      </c>
      <c r="I38" s="132">
        <v>3949.09</v>
      </c>
      <c r="J38" s="133">
        <f t="shared" si="5"/>
        <v>1974.5450000000001</v>
      </c>
      <c r="K38" s="133">
        <f t="shared" si="6"/>
        <v>2411.3143540000001</v>
      </c>
      <c r="L38" s="110">
        <f>K38/$K$104</f>
        <v>7.6708452574159426E-3</v>
      </c>
      <c r="M38" s="182"/>
      <c r="N38" s="183"/>
    </row>
    <row r="39" spans="1:14" s="29" customFormat="1" ht="76.5" customHeight="1" outlineLevel="1" x14ac:dyDescent="0.35">
      <c r="A39" s="127" t="s">
        <v>125</v>
      </c>
      <c r="B39" s="128" t="s">
        <v>62</v>
      </c>
      <c r="C39" s="147" t="s">
        <v>262</v>
      </c>
      <c r="D39" s="180" t="s">
        <v>126</v>
      </c>
      <c r="E39" s="181"/>
      <c r="F39" s="129" t="s">
        <v>233</v>
      </c>
      <c r="G39" s="130" t="s">
        <v>256</v>
      </c>
      <c r="H39" s="131">
        <v>6.8849999999999998</v>
      </c>
      <c r="I39" s="132">
        <v>1473.06</v>
      </c>
      <c r="J39" s="133">
        <f t="shared" si="5"/>
        <v>10142.018099999999</v>
      </c>
      <c r="K39" s="133">
        <f t="shared" si="6"/>
        <v>12385.43250372</v>
      </c>
      <c r="L39" s="110">
        <f>K39/$K$104</f>
        <v>3.9400394239185052E-2</v>
      </c>
      <c r="M39" s="182"/>
      <c r="N39" s="183"/>
    </row>
    <row r="40" spans="1:14" s="29" customFormat="1" ht="34.5" customHeight="1" outlineLevel="1" x14ac:dyDescent="0.35">
      <c r="A40" s="127" t="s">
        <v>127</v>
      </c>
      <c r="B40" s="128" t="s">
        <v>62</v>
      </c>
      <c r="C40" s="147" t="s">
        <v>260</v>
      </c>
      <c r="D40" s="180" t="s">
        <v>128</v>
      </c>
      <c r="E40" s="181"/>
      <c r="F40" s="129" t="s">
        <v>234</v>
      </c>
      <c r="G40" s="130" t="s">
        <v>256</v>
      </c>
      <c r="H40" s="131">
        <v>1.7849999999999997</v>
      </c>
      <c r="I40" s="132">
        <v>71.261540600000004</v>
      </c>
      <c r="J40" s="133">
        <f t="shared" si="5"/>
        <v>127.20184997099999</v>
      </c>
      <c r="K40" s="133">
        <f t="shared" si="6"/>
        <v>155.33889918458519</v>
      </c>
      <c r="L40" s="110">
        <f>K40/$K$104</f>
        <v>4.9416230452310761E-4</v>
      </c>
      <c r="M40" s="182"/>
      <c r="N40" s="183"/>
    </row>
    <row r="41" spans="1:14" s="29" customFormat="1" ht="15.5" x14ac:dyDescent="0.35">
      <c r="A41" s="114">
        <v>7</v>
      </c>
      <c r="B41" s="114"/>
      <c r="C41" s="116"/>
      <c r="D41" s="184" t="s">
        <v>129</v>
      </c>
      <c r="E41" s="185"/>
      <c r="F41" s="115"/>
      <c r="G41" s="117"/>
      <c r="H41" s="112"/>
      <c r="I41" s="107"/>
      <c r="J41" s="108">
        <f>SUBTOTAL(9,J42:J44)</f>
        <v>52006.369083200014</v>
      </c>
      <c r="K41" s="108">
        <f t="shared" ref="K41:L41" si="12">SUBTOTAL(9,K42:K44)</f>
        <v>63510.177924403863</v>
      </c>
      <c r="L41" s="109">
        <f t="shared" si="12"/>
        <v>0.20203784144564338</v>
      </c>
      <c r="M41" s="186"/>
      <c r="N41" s="187"/>
    </row>
    <row r="42" spans="1:14" s="29" customFormat="1" ht="15.5" outlineLevel="1" x14ac:dyDescent="0.35">
      <c r="A42" s="118"/>
      <c r="B42" s="118"/>
      <c r="C42" s="119"/>
      <c r="D42" s="188" t="s">
        <v>130</v>
      </c>
      <c r="E42" s="189"/>
      <c r="F42" s="120"/>
      <c r="G42" s="121"/>
      <c r="H42" s="122"/>
      <c r="I42" s="123"/>
      <c r="J42" s="124"/>
      <c r="K42" s="124"/>
      <c r="L42" s="125"/>
      <c r="M42" s="190"/>
      <c r="N42" s="191"/>
    </row>
    <row r="43" spans="1:14" s="29" customFormat="1" ht="15.5" customHeight="1" outlineLevel="1" x14ac:dyDescent="0.35">
      <c r="A43" s="127" t="s">
        <v>131</v>
      </c>
      <c r="B43" s="128" t="s">
        <v>26</v>
      </c>
      <c r="C43" s="148">
        <v>20003061</v>
      </c>
      <c r="D43" s="180" t="s">
        <v>94</v>
      </c>
      <c r="E43" s="181"/>
      <c r="F43" s="129"/>
      <c r="G43" s="130" t="s">
        <v>82</v>
      </c>
      <c r="H43" s="131">
        <v>0.5</v>
      </c>
      <c r="I43" s="132">
        <v>3949.09</v>
      </c>
      <c r="J43" s="133">
        <f t="shared" si="5"/>
        <v>1974.5450000000001</v>
      </c>
      <c r="K43" s="133">
        <f t="shared" si="6"/>
        <v>2411.3143540000001</v>
      </c>
      <c r="L43" s="110">
        <f>K43/$K$104</f>
        <v>7.6708452574159426E-3</v>
      </c>
      <c r="M43" s="182"/>
      <c r="N43" s="183"/>
    </row>
    <row r="44" spans="1:14" s="29" customFormat="1" ht="42" customHeight="1" outlineLevel="1" x14ac:dyDescent="0.35">
      <c r="A44" s="127" t="s">
        <v>132</v>
      </c>
      <c r="B44" s="128" t="s">
        <v>63</v>
      </c>
      <c r="C44" s="149">
        <v>700001417</v>
      </c>
      <c r="D44" s="180" t="s">
        <v>133</v>
      </c>
      <c r="E44" s="181"/>
      <c r="F44" s="129" t="s">
        <v>235</v>
      </c>
      <c r="G44" s="130" t="s">
        <v>256</v>
      </c>
      <c r="H44" s="131">
        <v>21.6</v>
      </c>
      <c r="I44" s="132">
        <v>2316.2881520000005</v>
      </c>
      <c r="J44" s="133">
        <f t="shared" si="5"/>
        <v>50031.824083200016</v>
      </c>
      <c r="K44" s="133">
        <f t="shared" si="6"/>
        <v>61098.863570403861</v>
      </c>
      <c r="L44" s="110">
        <f>K44/$K$104</f>
        <v>0.19436699618822745</v>
      </c>
      <c r="M44" s="182"/>
      <c r="N44" s="183"/>
    </row>
    <row r="45" spans="1:14" s="29" customFormat="1" ht="15.5" x14ac:dyDescent="0.35">
      <c r="A45" s="114">
        <v>8</v>
      </c>
      <c r="B45" s="114"/>
      <c r="C45" s="116"/>
      <c r="D45" s="184" t="s">
        <v>134</v>
      </c>
      <c r="E45" s="185"/>
      <c r="F45" s="115"/>
      <c r="G45" s="117"/>
      <c r="H45" s="112"/>
      <c r="I45" s="107"/>
      <c r="J45" s="108">
        <f>SUBTOTAL(9,J46:J46)</f>
        <v>2330.3304341999997</v>
      </c>
      <c r="K45" s="108">
        <f t="shared" ref="K45:L45" si="13">SUBTOTAL(9,K46:K46)</f>
        <v>2845.7995262450399</v>
      </c>
      <c r="L45" s="109">
        <f t="shared" si="13"/>
        <v>9.0530244483641061E-3</v>
      </c>
      <c r="M45" s="186"/>
      <c r="N45" s="187"/>
    </row>
    <row r="46" spans="1:14" s="29" customFormat="1" ht="59" customHeight="1" outlineLevel="1" x14ac:dyDescent="0.35">
      <c r="A46" s="127" t="s">
        <v>135</v>
      </c>
      <c r="B46" s="128" t="s">
        <v>62</v>
      </c>
      <c r="C46" s="147" t="s">
        <v>136</v>
      </c>
      <c r="D46" s="180" t="s">
        <v>137</v>
      </c>
      <c r="E46" s="181"/>
      <c r="F46" s="129">
        <v>14.513900000000001</v>
      </c>
      <c r="G46" s="130" t="s">
        <v>256</v>
      </c>
      <c r="H46" s="131">
        <v>42.3</v>
      </c>
      <c r="I46" s="132">
        <v>55.090553999999997</v>
      </c>
      <c r="J46" s="133">
        <f t="shared" si="5"/>
        <v>2330.3304341999997</v>
      </c>
      <c r="K46" s="133">
        <f t="shared" si="6"/>
        <v>2845.7995262450399</v>
      </c>
      <c r="L46" s="110">
        <f>K46/$K$104</f>
        <v>9.0530244483641061E-3</v>
      </c>
      <c r="M46" s="182"/>
      <c r="N46" s="183"/>
    </row>
    <row r="47" spans="1:14" s="29" customFormat="1" ht="15.5" x14ac:dyDescent="0.35">
      <c r="A47" s="114">
        <v>9</v>
      </c>
      <c r="B47" s="114"/>
      <c r="C47" s="116"/>
      <c r="D47" s="184" t="s">
        <v>138</v>
      </c>
      <c r="E47" s="185"/>
      <c r="F47" s="115"/>
      <c r="G47" s="117"/>
      <c r="H47" s="112"/>
      <c r="I47" s="107"/>
      <c r="J47" s="108">
        <f>SUBTOTAL(9,J48:J51)</f>
        <v>7064.4376800000009</v>
      </c>
      <c r="K47" s="108">
        <f t="shared" ref="K47:L47" si="14">SUBTOTAL(9,K48:K51)</f>
        <v>8627.0912948160021</v>
      </c>
      <c r="L47" s="109">
        <f t="shared" si="14"/>
        <v>2.7444402773265989E-2</v>
      </c>
      <c r="M47" s="186"/>
      <c r="N47" s="187"/>
    </row>
    <row r="48" spans="1:14" s="29" customFormat="1" ht="15.5" outlineLevel="1" x14ac:dyDescent="0.35">
      <c r="A48" s="118"/>
      <c r="B48" s="118"/>
      <c r="C48" s="119"/>
      <c r="D48" s="188" t="s">
        <v>139</v>
      </c>
      <c r="E48" s="189"/>
      <c r="F48" s="120"/>
      <c r="G48" s="121"/>
      <c r="H48" s="122"/>
      <c r="I48" s="123"/>
      <c r="J48" s="124"/>
      <c r="K48" s="124"/>
      <c r="L48" s="125"/>
      <c r="M48" s="190"/>
      <c r="N48" s="191"/>
    </row>
    <row r="49" spans="1:14" s="29" customFormat="1" ht="15.5" outlineLevel="1" x14ac:dyDescent="0.35">
      <c r="A49" s="127" t="s">
        <v>140</v>
      </c>
      <c r="B49" s="128" t="s">
        <v>28</v>
      </c>
      <c r="C49" s="146">
        <v>88497</v>
      </c>
      <c r="D49" s="180" t="s">
        <v>141</v>
      </c>
      <c r="E49" s="181"/>
      <c r="F49" s="129"/>
      <c r="G49" s="130" t="s">
        <v>256</v>
      </c>
      <c r="H49" s="131">
        <v>70.929000000000002</v>
      </c>
      <c r="I49" s="132">
        <v>22.59</v>
      </c>
      <c r="J49" s="133">
        <f t="shared" si="5"/>
        <v>1602.28611</v>
      </c>
      <c r="K49" s="133">
        <f t="shared" si="6"/>
        <v>1956.7117975320002</v>
      </c>
      <c r="L49" s="110">
        <f>K49/$K$104</f>
        <v>6.2246688770916537E-3</v>
      </c>
      <c r="M49" s="182"/>
      <c r="N49" s="183"/>
    </row>
    <row r="50" spans="1:14" s="29" customFormat="1" ht="15.5" outlineLevel="1" x14ac:dyDescent="0.35">
      <c r="A50" s="127" t="s">
        <v>142</v>
      </c>
      <c r="B50" s="128" t="s">
        <v>28</v>
      </c>
      <c r="C50" s="146">
        <v>102494</v>
      </c>
      <c r="D50" s="180" t="s">
        <v>143</v>
      </c>
      <c r="E50" s="181"/>
      <c r="F50" s="129"/>
      <c r="G50" s="130" t="s">
        <v>256</v>
      </c>
      <c r="H50" s="131">
        <v>70.929000000000002</v>
      </c>
      <c r="I50" s="132">
        <v>76.73</v>
      </c>
      <c r="J50" s="133">
        <f t="shared" si="5"/>
        <v>5442.3821700000008</v>
      </c>
      <c r="K50" s="133">
        <f t="shared" si="6"/>
        <v>6646.2371060040014</v>
      </c>
      <c r="L50" s="110">
        <f>K50/$K$104</f>
        <v>2.114293240102889E-2</v>
      </c>
      <c r="M50" s="182"/>
      <c r="N50" s="183"/>
    </row>
    <row r="51" spans="1:14" s="29" customFormat="1" ht="35" customHeight="1" outlineLevel="1" x14ac:dyDescent="0.35">
      <c r="A51" s="127" t="s">
        <v>144</v>
      </c>
      <c r="B51" s="128" t="s">
        <v>28</v>
      </c>
      <c r="C51" s="146">
        <v>88485</v>
      </c>
      <c r="D51" s="180" t="s">
        <v>145</v>
      </c>
      <c r="E51" s="181"/>
      <c r="F51" s="129"/>
      <c r="G51" s="130" t="s">
        <v>256</v>
      </c>
      <c r="H51" s="131">
        <v>3.7800000000000002</v>
      </c>
      <c r="I51" s="132">
        <v>5.23</v>
      </c>
      <c r="J51" s="133">
        <f t="shared" si="5"/>
        <v>19.769400000000005</v>
      </c>
      <c r="K51" s="133">
        <f t="shared" si="6"/>
        <v>24.142391280000005</v>
      </c>
      <c r="L51" s="110">
        <f>K51/$K$104</f>
        <v>7.680149514544301E-5</v>
      </c>
      <c r="M51" s="182"/>
      <c r="N51" s="183"/>
    </row>
    <row r="52" spans="1:14" s="29" customFormat="1" ht="15.5" x14ac:dyDescent="0.35">
      <c r="A52" s="114">
        <v>10</v>
      </c>
      <c r="B52" s="114"/>
      <c r="C52" s="116"/>
      <c r="D52" s="184" t="s">
        <v>146</v>
      </c>
      <c r="E52" s="185"/>
      <c r="F52" s="115" t="s">
        <v>236</v>
      </c>
      <c r="G52" s="117"/>
      <c r="H52" s="112"/>
      <c r="I52" s="107"/>
      <c r="J52" s="108">
        <f>SUBTOTAL(9,J53:J59)</f>
        <v>5832.9028996539992</v>
      </c>
      <c r="K52" s="108">
        <f t="shared" ref="K52:L52" si="15">SUBTOTAL(9,K53:K59)</f>
        <v>7123.1410210574641</v>
      </c>
      <c r="L52" s="109">
        <f t="shared" si="15"/>
        <v>2.2660053604642374E-2</v>
      </c>
      <c r="M52" s="186"/>
      <c r="N52" s="187"/>
    </row>
    <row r="53" spans="1:14" s="29" customFormat="1" ht="15.5" outlineLevel="1" x14ac:dyDescent="0.35">
      <c r="A53" s="118"/>
      <c r="B53" s="118"/>
      <c r="C53" s="119"/>
      <c r="D53" s="188" t="s">
        <v>147</v>
      </c>
      <c r="E53" s="189"/>
      <c r="F53" s="120"/>
      <c r="G53" s="121"/>
      <c r="H53" s="122"/>
      <c r="I53" s="123"/>
      <c r="J53" s="124"/>
      <c r="K53" s="124"/>
      <c r="L53" s="125"/>
      <c r="M53" s="190"/>
      <c r="N53" s="191"/>
    </row>
    <row r="54" spans="1:14" s="29" customFormat="1" ht="15.5" outlineLevel="1" x14ac:dyDescent="0.35">
      <c r="A54" s="127" t="s">
        <v>148</v>
      </c>
      <c r="B54" s="128" t="s">
        <v>26</v>
      </c>
      <c r="C54" s="148">
        <v>3040024</v>
      </c>
      <c r="D54" s="180" t="s">
        <v>149</v>
      </c>
      <c r="E54" s="181"/>
      <c r="F54" s="129"/>
      <c r="G54" s="130" t="s">
        <v>256</v>
      </c>
      <c r="H54" s="131">
        <v>3.58</v>
      </c>
      <c r="I54" s="132">
        <v>10.25</v>
      </c>
      <c r="J54" s="133">
        <f t="shared" si="5"/>
        <v>36.695</v>
      </c>
      <c r="K54" s="133">
        <f t="shared" si="6"/>
        <v>44.811934000000001</v>
      </c>
      <c r="L54" s="110">
        <f>K54/$K$104</f>
        <v>1.4255520472862256E-4</v>
      </c>
      <c r="M54" s="182"/>
      <c r="N54" s="183"/>
    </row>
    <row r="55" spans="1:14" s="29" customFormat="1" ht="15.5" outlineLevel="1" x14ac:dyDescent="0.35">
      <c r="A55" s="127" t="s">
        <v>150</v>
      </c>
      <c r="B55" s="128" t="s">
        <v>26</v>
      </c>
      <c r="C55" s="148">
        <v>5003040</v>
      </c>
      <c r="D55" s="180" t="s">
        <v>151</v>
      </c>
      <c r="E55" s="181"/>
      <c r="F55" s="129"/>
      <c r="G55" s="130" t="s">
        <v>256</v>
      </c>
      <c r="H55" s="131">
        <v>3.58</v>
      </c>
      <c r="I55" s="132">
        <v>50.23</v>
      </c>
      <c r="J55" s="133">
        <f t="shared" si="5"/>
        <v>179.82339999999999</v>
      </c>
      <c r="K55" s="133">
        <f t="shared" si="6"/>
        <v>219.60033608000001</v>
      </c>
      <c r="L55" s="110">
        <f>K55/$K$104</f>
        <v>6.985900422945083E-4</v>
      </c>
      <c r="M55" s="182"/>
      <c r="N55" s="183"/>
    </row>
    <row r="56" spans="1:14" s="29" customFormat="1" ht="111.5" customHeight="1" outlineLevel="1" x14ac:dyDescent="0.35">
      <c r="A56" s="127" t="s">
        <v>152</v>
      </c>
      <c r="B56" s="128" t="s">
        <v>62</v>
      </c>
      <c r="C56" s="147" t="s">
        <v>263</v>
      </c>
      <c r="D56" s="180" t="s">
        <v>153</v>
      </c>
      <c r="E56" s="181"/>
      <c r="F56" s="129"/>
      <c r="G56" s="130" t="s">
        <v>256</v>
      </c>
      <c r="H56" s="131">
        <v>3.58</v>
      </c>
      <c r="I56" s="132">
        <v>156.66999999999999</v>
      </c>
      <c r="J56" s="133">
        <f t="shared" si="5"/>
        <v>560.87860000000001</v>
      </c>
      <c r="K56" s="133">
        <f t="shared" si="6"/>
        <v>684.9449463200001</v>
      </c>
      <c r="L56" s="110">
        <f>K56/$K$104</f>
        <v>2.1789389194959313E-3</v>
      </c>
      <c r="M56" s="182"/>
      <c r="N56" s="183"/>
    </row>
    <row r="57" spans="1:14" s="29" customFormat="1" ht="15.5" outlineLevel="1" x14ac:dyDescent="0.35">
      <c r="A57" s="118"/>
      <c r="B57" s="118"/>
      <c r="C57" s="119"/>
      <c r="D57" s="188" t="s">
        <v>154</v>
      </c>
      <c r="E57" s="189"/>
      <c r="F57" s="120"/>
      <c r="G57" s="121"/>
      <c r="H57" s="122"/>
      <c r="I57" s="123"/>
      <c r="J57" s="124"/>
      <c r="K57" s="124"/>
      <c r="L57" s="125"/>
      <c r="M57" s="190"/>
      <c r="N57" s="191"/>
    </row>
    <row r="58" spans="1:14" s="29" customFormat="1" ht="15.5" outlineLevel="1" x14ac:dyDescent="0.35">
      <c r="A58" s="127" t="s">
        <v>155</v>
      </c>
      <c r="B58" s="128" t="s">
        <v>62</v>
      </c>
      <c r="C58" s="147" t="s">
        <v>156</v>
      </c>
      <c r="D58" s="180" t="s">
        <v>157</v>
      </c>
      <c r="E58" s="181"/>
      <c r="F58" s="129" t="s">
        <v>237</v>
      </c>
      <c r="G58" s="130" t="s">
        <v>256</v>
      </c>
      <c r="H58" s="131">
        <v>21.12</v>
      </c>
      <c r="I58" s="132">
        <v>206.35748419999999</v>
      </c>
      <c r="J58" s="133">
        <f t="shared" si="5"/>
        <v>4358.2700663039996</v>
      </c>
      <c r="K58" s="133">
        <f t="shared" si="6"/>
        <v>5322.3194049704443</v>
      </c>
      <c r="L58" s="110">
        <f>K58/$K$104</f>
        <v>1.693130076480703E-2</v>
      </c>
      <c r="M58" s="182"/>
      <c r="N58" s="183"/>
    </row>
    <row r="59" spans="1:14" s="29" customFormat="1" ht="15.5" outlineLevel="1" x14ac:dyDescent="0.35">
      <c r="A59" s="127" t="s">
        <v>158</v>
      </c>
      <c r="B59" s="128" t="s">
        <v>62</v>
      </c>
      <c r="C59" s="147" t="s">
        <v>159</v>
      </c>
      <c r="D59" s="180" t="s">
        <v>160</v>
      </c>
      <c r="E59" s="181"/>
      <c r="F59" s="129" t="s">
        <v>238</v>
      </c>
      <c r="G59" s="130" t="s">
        <v>79</v>
      </c>
      <c r="H59" s="131">
        <v>16.3</v>
      </c>
      <c r="I59" s="132">
        <v>42.775204500000001</v>
      </c>
      <c r="J59" s="133">
        <f t="shared" si="5"/>
        <v>697.23583335000001</v>
      </c>
      <c r="K59" s="133">
        <f t="shared" si="6"/>
        <v>851.46439968702009</v>
      </c>
      <c r="L59" s="110">
        <f>K59/$K$104</f>
        <v>2.708668673316283E-3</v>
      </c>
      <c r="M59" s="182"/>
      <c r="N59" s="183"/>
    </row>
    <row r="60" spans="1:14" s="29" customFormat="1" ht="15.5" x14ac:dyDescent="0.35">
      <c r="A60" s="114">
        <v>11</v>
      </c>
      <c r="B60" s="114"/>
      <c r="C60" s="116"/>
      <c r="D60" s="184" t="s">
        <v>161</v>
      </c>
      <c r="E60" s="185"/>
      <c r="F60" s="115"/>
      <c r="G60" s="117"/>
      <c r="H60" s="112"/>
      <c r="I60" s="107"/>
      <c r="J60" s="108">
        <f>SUBTOTAL(9,J61:J63)</f>
        <v>26180.095345345177</v>
      </c>
      <c r="K60" s="108">
        <f t="shared" ref="K60:L60" si="16">SUBTOTAL(9,K61:K63)</f>
        <v>31971.132435735533</v>
      </c>
      <c r="L60" s="109">
        <f t="shared" si="16"/>
        <v>0.10170619571523479</v>
      </c>
      <c r="M60" s="186"/>
      <c r="N60" s="187"/>
    </row>
    <row r="61" spans="1:14" s="29" customFormat="1" ht="15.5" outlineLevel="1" x14ac:dyDescent="0.35">
      <c r="A61" s="118"/>
      <c r="B61" s="118"/>
      <c r="C61" s="119"/>
      <c r="D61" s="188" t="s">
        <v>162</v>
      </c>
      <c r="E61" s="189"/>
      <c r="F61" s="120"/>
      <c r="G61" s="121"/>
      <c r="H61" s="122"/>
      <c r="I61" s="123"/>
      <c r="J61" s="124"/>
      <c r="K61" s="124"/>
      <c r="L61" s="125"/>
      <c r="M61" s="190"/>
      <c r="N61" s="191"/>
    </row>
    <row r="62" spans="1:14" s="29" customFormat="1" ht="53" customHeight="1" outlineLevel="1" x14ac:dyDescent="0.35">
      <c r="A62" s="127" t="s">
        <v>163</v>
      </c>
      <c r="B62" s="128" t="s">
        <v>64</v>
      </c>
      <c r="C62" s="149">
        <v>500009126</v>
      </c>
      <c r="D62" s="180" t="s">
        <v>164</v>
      </c>
      <c r="E62" s="181"/>
      <c r="F62" s="129"/>
      <c r="G62" s="130" t="s">
        <v>79</v>
      </c>
      <c r="H62" s="131">
        <v>95.36</v>
      </c>
      <c r="I62" s="132">
        <v>133.16090528189167</v>
      </c>
      <c r="J62" s="133">
        <f t="shared" si="5"/>
        <v>12698.223927681191</v>
      </c>
      <c r="K62" s="133">
        <f t="shared" si="6"/>
        <v>15507.071060484272</v>
      </c>
      <c r="L62" s="110">
        <f>K62/$K$104</f>
        <v>4.9330914612358244E-2</v>
      </c>
      <c r="M62" s="182"/>
      <c r="N62" s="183"/>
    </row>
    <row r="63" spans="1:14" s="29" customFormat="1" ht="15.5" outlineLevel="1" x14ac:dyDescent="0.35">
      <c r="A63" s="127" t="s">
        <v>165</v>
      </c>
      <c r="B63" s="128" t="s">
        <v>64</v>
      </c>
      <c r="C63" s="149">
        <v>500009109</v>
      </c>
      <c r="D63" s="180" t="s">
        <v>166</v>
      </c>
      <c r="E63" s="181"/>
      <c r="F63" s="129"/>
      <c r="G63" s="130" t="s">
        <v>79</v>
      </c>
      <c r="H63" s="131">
        <v>95.36</v>
      </c>
      <c r="I63" s="132">
        <v>141.37868516845623</v>
      </c>
      <c r="J63" s="133">
        <f t="shared" si="5"/>
        <v>13481.871417663986</v>
      </c>
      <c r="K63" s="133">
        <f t="shared" si="6"/>
        <v>16464.061375251262</v>
      </c>
      <c r="L63" s="110">
        <f>K63/$K$104</f>
        <v>5.2375281102876536E-2</v>
      </c>
      <c r="M63" s="182"/>
      <c r="N63" s="183"/>
    </row>
    <row r="64" spans="1:14" s="29" customFormat="1" ht="15.5" x14ac:dyDescent="0.35">
      <c r="A64" s="114">
        <v>12</v>
      </c>
      <c r="B64" s="114"/>
      <c r="C64" s="116"/>
      <c r="D64" s="184" t="s">
        <v>167</v>
      </c>
      <c r="E64" s="185"/>
      <c r="F64" s="115" t="s">
        <v>255</v>
      </c>
      <c r="G64" s="117"/>
      <c r="H64" s="112"/>
      <c r="I64" s="107"/>
      <c r="J64" s="108">
        <f>SUBTOTAL(9,J65:J68)</f>
        <v>3211.3132647288298</v>
      </c>
      <c r="K64" s="108">
        <f t="shared" ref="K64:L64" si="17">SUBTOTAL(9,K65:K68)</f>
        <v>3921.6557588868468</v>
      </c>
      <c r="L64" s="109">
        <f t="shared" si="17"/>
        <v>1.2475525818262966E-2</v>
      </c>
      <c r="M64" s="186"/>
      <c r="N64" s="187"/>
    </row>
    <row r="65" spans="1:14" s="29" customFormat="1" ht="15.5" outlineLevel="1" x14ac:dyDescent="0.35">
      <c r="A65" s="118"/>
      <c r="B65" s="118"/>
      <c r="C65" s="119"/>
      <c r="D65" s="188" t="s">
        <v>168</v>
      </c>
      <c r="E65" s="189"/>
      <c r="F65" s="120"/>
      <c r="G65" s="121"/>
      <c r="H65" s="122"/>
      <c r="I65" s="123"/>
      <c r="J65" s="124"/>
      <c r="K65" s="124"/>
      <c r="L65" s="125"/>
      <c r="M65" s="190"/>
      <c r="N65" s="191"/>
    </row>
    <row r="66" spans="1:14" s="29" customFormat="1" ht="15.5" outlineLevel="1" x14ac:dyDescent="0.35">
      <c r="A66" s="127" t="s">
        <v>169</v>
      </c>
      <c r="B66" s="128" t="s">
        <v>62</v>
      </c>
      <c r="C66" s="147" t="s">
        <v>170</v>
      </c>
      <c r="D66" s="180" t="s">
        <v>171</v>
      </c>
      <c r="E66" s="181"/>
      <c r="F66" s="129" t="s">
        <v>240</v>
      </c>
      <c r="G66" s="130" t="s">
        <v>79</v>
      </c>
      <c r="H66" s="131">
        <v>1</v>
      </c>
      <c r="I66" s="132">
        <v>184.35084566000003</v>
      </c>
      <c r="J66" s="133">
        <f t="shared" si="5"/>
        <v>184.35084566000003</v>
      </c>
      <c r="K66" s="133">
        <f t="shared" si="6"/>
        <v>225.12925271999205</v>
      </c>
      <c r="L66" s="110">
        <f>K66/$K$104</f>
        <v>7.1617856778732805E-4</v>
      </c>
      <c r="M66" s="182"/>
      <c r="N66" s="183"/>
    </row>
    <row r="67" spans="1:14" s="29" customFormat="1" ht="15.5" outlineLevel="1" x14ac:dyDescent="0.35">
      <c r="A67" s="118"/>
      <c r="B67" s="118"/>
      <c r="C67" s="119"/>
      <c r="D67" s="188" t="s">
        <v>172</v>
      </c>
      <c r="E67" s="189"/>
      <c r="F67" s="120"/>
      <c r="G67" s="121"/>
      <c r="H67" s="122"/>
      <c r="I67" s="123"/>
      <c r="J67" s="124"/>
      <c r="K67" s="124"/>
      <c r="L67" s="125"/>
      <c r="M67" s="190"/>
      <c r="N67" s="191"/>
    </row>
    <row r="68" spans="1:14" s="29" customFormat="1" ht="39" customHeight="1" outlineLevel="1" x14ac:dyDescent="0.35">
      <c r="A68" s="127" t="s">
        <v>173</v>
      </c>
      <c r="B68" s="128" t="s">
        <v>64</v>
      </c>
      <c r="C68" s="149">
        <v>500007324</v>
      </c>
      <c r="D68" s="180" t="s">
        <v>174</v>
      </c>
      <c r="E68" s="181"/>
      <c r="F68" s="129" t="s">
        <v>241</v>
      </c>
      <c r="G68" s="130" t="s">
        <v>79</v>
      </c>
      <c r="H68" s="131">
        <v>1.6</v>
      </c>
      <c r="I68" s="132">
        <v>1891.8515119180183</v>
      </c>
      <c r="J68" s="133">
        <f t="shared" si="5"/>
        <v>3026.9624190688296</v>
      </c>
      <c r="K68" s="133">
        <f t="shared" si="6"/>
        <v>3696.5265061668547</v>
      </c>
      <c r="L68" s="110">
        <f>K68/$K$104</f>
        <v>1.1759347250475638E-2</v>
      </c>
      <c r="M68" s="182"/>
      <c r="N68" s="183"/>
    </row>
    <row r="69" spans="1:14" s="29" customFormat="1" ht="15.5" x14ac:dyDescent="0.35">
      <c r="A69" s="114">
        <v>13</v>
      </c>
      <c r="B69" s="114"/>
      <c r="C69" s="116"/>
      <c r="D69" s="184" t="s">
        <v>175</v>
      </c>
      <c r="E69" s="185"/>
      <c r="F69" s="115" t="s">
        <v>255</v>
      </c>
      <c r="G69" s="117"/>
      <c r="H69" s="112"/>
      <c r="I69" s="107"/>
      <c r="J69" s="108">
        <f>SUBTOTAL(9,J70:J74)</f>
        <v>30928.871304016498</v>
      </c>
      <c r="K69" s="108">
        <f t="shared" ref="K69:L69" si="18">SUBTOTAL(9,K70:K74)</f>
        <v>37770.337636464945</v>
      </c>
      <c r="L69" s="109">
        <f t="shared" si="18"/>
        <v>0.1201545600427658</v>
      </c>
      <c r="M69" s="186"/>
      <c r="N69" s="187"/>
    </row>
    <row r="70" spans="1:14" s="29" customFormat="1" ht="15.5" outlineLevel="1" x14ac:dyDescent="0.35">
      <c r="A70" s="118"/>
      <c r="B70" s="118"/>
      <c r="C70" s="119"/>
      <c r="D70" s="188" t="s">
        <v>176</v>
      </c>
      <c r="E70" s="189"/>
      <c r="F70" s="120"/>
      <c r="G70" s="121"/>
      <c r="H70" s="122"/>
      <c r="I70" s="123"/>
      <c r="J70" s="124"/>
      <c r="K70" s="124"/>
      <c r="L70" s="125"/>
      <c r="M70" s="190"/>
      <c r="N70" s="191"/>
    </row>
    <row r="71" spans="1:14" s="29" customFormat="1" ht="15.5" outlineLevel="1" x14ac:dyDescent="0.35">
      <c r="A71" s="127" t="s">
        <v>177</v>
      </c>
      <c r="B71" s="128" t="s">
        <v>26</v>
      </c>
      <c r="C71" s="148">
        <v>20003061</v>
      </c>
      <c r="D71" s="180" t="s">
        <v>94</v>
      </c>
      <c r="E71" s="181"/>
      <c r="F71" s="129"/>
      <c r="G71" s="130" t="s">
        <v>82</v>
      </c>
      <c r="H71" s="131">
        <v>0.5</v>
      </c>
      <c r="I71" s="132">
        <v>3949.09</v>
      </c>
      <c r="J71" s="133">
        <f t="shared" si="5"/>
        <v>1974.5450000000001</v>
      </c>
      <c r="K71" s="133">
        <f t="shared" si="6"/>
        <v>2411.3143540000001</v>
      </c>
      <c r="L71" s="110">
        <f>K71/$K$104</f>
        <v>7.6708452574159426E-3</v>
      </c>
      <c r="M71" s="182"/>
      <c r="N71" s="183"/>
    </row>
    <row r="72" spans="1:14" s="29" customFormat="1" ht="116" customHeight="1" outlineLevel="1" x14ac:dyDescent="0.35">
      <c r="A72" s="127" t="s">
        <v>178</v>
      </c>
      <c r="B72" s="128" t="s">
        <v>64</v>
      </c>
      <c r="C72" s="149">
        <v>500006240</v>
      </c>
      <c r="D72" s="180" t="s">
        <v>179</v>
      </c>
      <c r="E72" s="181"/>
      <c r="F72" s="129" t="s">
        <v>242</v>
      </c>
      <c r="G72" s="130" t="s">
        <v>82</v>
      </c>
      <c r="H72" s="131">
        <v>2</v>
      </c>
      <c r="I72" s="132">
        <v>5862.2549435355431</v>
      </c>
      <c r="J72" s="133">
        <f t="shared" si="5"/>
        <v>11724.509887071086</v>
      </c>
      <c r="K72" s="133">
        <f t="shared" si="6"/>
        <v>14317.971474091211</v>
      </c>
      <c r="L72" s="110">
        <f>K72/$K$104</f>
        <v>4.5548164798860279E-2</v>
      </c>
      <c r="M72" s="182"/>
      <c r="N72" s="183"/>
    </row>
    <row r="73" spans="1:14" s="29" customFormat="1" ht="150" customHeight="1" outlineLevel="1" x14ac:dyDescent="0.35">
      <c r="A73" s="127" t="s">
        <v>180</v>
      </c>
      <c r="B73" s="128" t="s">
        <v>64</v>
      </c>
      <c r="C73" s="149">
        <v>500009125</v>
      </c>
      <c r="D73" s="180" t="s">
        <v>181</v>
      </c>
      <c r="E73" s="181"/>
      <c r="F73" s="129" t="s">
        <v>243</v>
      </c>
      <c r="G73" s="130" t="s">
        <v>82</v>
      </c>
      <c r="H73" s="131">
        <v>1</v>
      </c>
      <c r="I73" s="132">
        <v>16758.345949293431</v>
      </c>
      <c r="J73" s="133">
        <f t="shared" si="5"/>
        <v>16758.345949293431</v>
      </c>
      <c r="K73" s="133">
        <f t="shared" si="6"/>
        <v>20465.292073277138</v>
      </c>
      <c r="L73" s="110">
        <f>K73/$K$104</f>
        <v>6.5103949794647967E-2</v>
      </c>
      <c r="M73" s="182"/>
      <c r="N73" s="183"/>
    </row>
    <row r="74" spans="1:14" s="29" customFormat="1" ht="58.5" customHeight="1" outlineLevel="1" x14ac:dyDescent="0.35">
      <c r="A74" s="127" t="s">
        <v>182</v>
      </c>
      <c r="B74" s="128" t="s">
        <v>64</v>
      </c>
      <c r="C74" s="149">
        <v>500009108</v>
      </c>
      <c r="D74" s="180" t="s">
        <v>183</v>
      </c>
      <c r="E74" s="181"/>
      <c r="F74" s="129"/>
      <c r="G74" s="130" t="s">
        <v>82</v>
      </c>
      <c r="H74" s="131">
        <v>4</v>
      </c>
      <c r="I74" s="132">
        <v>117.86761691299508</v>
      </c>
      <c r="J74" s="133">
        <f t="shared" si="5"/>
        <v>471.4704676519803</v>
      </c>
      <c r="K74" s="133">
        <f t="shared" si="6"/>
        <v>575.75973509659832</v>
      </c>
      <c r="L74" s="110">
        <f>K74/$K$104</f>
        <v>1.8316001918415987E-3</v>
      </c>
      <c r="M74" s="182"/>
      <c r="N74" s="183"/>
    </row>
    <row r="75" spans="1:14" s="29" customFormat="1" ht="15.5" x14ac:dyDescent="0.35">
      <c r="A75" s="114">
        <v>14</v>
      </c>
      <c r="B75" s="114"/>
      <c r="C75" s="116"/>
      <c r="D75" s="184" t="s">
        <v>184</v>
      </c>
      <c r="E75" s="185"/>
      <c r="F75" s="115"/>
      <c r="G75" s="117"/>
      <c r="H75" s="112"/>
      <c r="I75" s="107"/>
      <c r="J75" s="108">
        <f>SUBTOTAL(9,J76:J81)</f>
        <v>775.53265105000003</v>
      </c>
      <c r="K75" s="108">
        <f t="shared" ref="K75:L75" si="19">SUBTOTAL(9,K76:K81)</f>
        <v>947.08047346225999</v>
      </c>
      <c r="L75" s="109">
        <f t="shared" si="19"/>
        <v>3.0128414182903429E-3</v>
      </c>
      <c r="M75" s="186"/>
      <c r="N75" s="187"/>
    </row>
    <row r="76" spans="1:14" s="29" customFormat="1" ht="15.5" outlineLevel="1" x14ac:dyDescent="0.35">
      <c r="A76" s="118"/>
      <c r="B76" s="118"/>
      <c r="C76" s="119"/>
      <c r="D76" s="188" t="s">
        <v>185</v>
      </c>
      <c r="E76" s="189"/>
      <c r="F76" s="120"/>
      <c r="G76" s="121"/>
      <c r="H76" s="122"/>
      <c r="I76" s="123"/>
      <c r="J76" s="124"/>
      <c r="K76" s="124"/>
      <c r="L76" s="125"/>
      <c r="M76" s="190"/>
      <c r="N76" s="191"/>
    </row>
    <row r="77" spans="1:14" s="29" customFormat="1" ht="15.5" outlineLevel="1" x14ac:dyDescent="0.35">
      <c r="A77" s="127" t="s">
        <v>186</v>
      </c>
      <c r="B77" s="128" t="s">
        <v>62</v>
      </c>
      <c r="C77" s="147" t="s">
        <v>261</v>
      </c>
      <c r="D77" s="180" t="s">
        <v>187</v>
      </c>
      <c r="E77" s="181"/>
      <c r="F77" s="129" t="s">
        <v>244</v>
      </c>
      <c r="G77" s="130" t="s">
        <v>82</v>
      </c>
      <c r="H77" s="131">
        <v>1</v>
      </c>
      <c r="I77" s="132">
        <v>303.87752899999998</v>
      </c>
      <c r="J77" s="133">
        <f t="shared" si="5"/>
        <v>303.87752899999998</v>
      </c>
      <c r="K77" s="133">
        <f t="shared" si="6"/>
        <v>371.09523841480001</v>
      </c>
      <c r="L77" s="110">
        <f>K77/$K$104</f>
        <v>1.180523868620328E-3</v>
      </c>
      <c r="M77" s="182"/>
      <c r="N77" s="183"/>
    </row>
    <row r="78" spans="1:14" s="29" customFormat="1" ht="15.5" outlineLevel="1" x14ac:dyDescent="0.35">
      <c r="A78" s="127" t="s">
        <v>188</v>
      </c>
      <c r="B78" s="128" t="s">
        <v>28</v>
      </c>
      <c r="C78" s="146">
        <v>86881</v>
      </c>
      <c r="D78" s="180" t="s">
        <v>189</v>
      </c>
      <c r="E78" s="181"/>
      <c r="F78" s="129"/>
      <c r="G78" s="130" t="s">
        <v>82</v>
      </c>
      <c r="H78" s="131">
        <v>1</v>
      </c>
      <c r="I78" s="132">
        <v>193.61</v>
      </c>
      <c r="J78" s="133">
        <f t="shared" si="5"/>
        <v>193.61</v>
      </c>
      <c r="K78" s="133">
        <f t="shared" si="6"/>
        <v>236.43653200000003</v>
      </c>
      <c r="L78" s="110">
        <f>K78/$K$104</f>
        <v>7.5214915349526134E-4</v>
      </c>
      <c r="M78" s="182"/>
      <c r="N78" s="183"/>
    </row>
    <row r="79" spans="1:14" s="29" customFormat="1" ht="39" customHeight="1" outlineLevel="1" x14ac:dyDescent="0.35">
      <c r="A79" s="127" t="s">
        <v>190</v>
      </c>
      <c r="B79" s="128" t="s">
        <v>62</v>
      </c>
      <c r="C79" s="147" t="s">
        <v>264</v>
      </c>
      <c r="D79" s="180" t="s">
        <v>191</v>
      </c>
      <c r="E79" s="181"/>
      <c r="F79" s="129"/>
      <c r="G79" s="130" t="s">
        <v>82</v>
      </c>
      <c r="H79" s="131">
        <v>1</v>
      </c>
      <c r="I79" s="132">
        <v>100.5670116</v>
      </c>
      <c r="J79" s="133">
        <f t="shared" si="5"/>
        <v>100.5670116</v>
      </c>
      <c r="K79" s="133">
        <f t="shared" si="6"/>
        <v>122.81243456592</v>
      </c>
      <c r="L79" s="110">
        <f>K79/$K$104</f>
        <v>3.9068949250807355E-4</v>
      </c>
      <c r="M79" s="182"/>
      <c r="N79" s="183"/>
    </row>
    <row r="80" spans="1:14" s="29" customFormat="1" ht="54" customHeight="1" outlineLevel="1" x14ac:dyDescent="0.35">
      <c r="A80" s="127" t="s">
        <v>192</v>
      </c>
      <c r="B80" s="128" t="s">
        <v>28</v>
      </c>
      <c r="C80" s="146">
        <v>86909</v>
      </c>
      <c r="D80" s="180" t="s">
        <v>193</v>
      </c>
      <c r="E80" s="181"/>
      <c r="F80" s="129"/>
      <c r="G80" s="130" t="s">
        <v>82</v>
      </c>
      <c r="H80" s="131">
        <v>1</v>
      </c>
      <c r="I80" s="132">
        <v>117.63</v>
      </c>
      <c r="J80" s="133">
        <f t="shared" si="5"/>
        <v>117.63</v>
      </c>
      <c r="K80" s="133">
        <f t="shared" si="6"/>
        <v>143.649756</v>
      </c>
      <c r="L80" s="110">
        <f>K80/$K$104</f>
        <v>4.5697693779064911E-4</v>
      </c>
      <c r="M80" s="182"/>
      <c r="N80" s="183"/>
    </row>
    <row r="81" spans="1:14" s="29" customFormat="1" ht="42" customHeight="1" outlineLevel="1" x14ac:dyDescent="0.35">
      <c r="A81" s="127" t="s">
        <v>194</v>
      </c>
      <c r="B81" s="128" t="s">
        <v>62</v>
      </c>
      <c r="C81" s="147" t="s">
        <v>259</v>
      </c>
      <c r="D81" s="180" t="s">
        <v>195</v>
      </c>
      <c r="E81" s="181"/>
      <c r="F81" s="129"/>
      <c r="G81" s="130" t="s">
        <v>82</v>
      </c>
      <c r="H81" s="131">
        <v>1</v>
      </c>
      <c r="I81" s="132">
        <v>59.84811045</v>
      </c>
      <c r="J81" s="133">
        <f t="shared" ref="J81:J103" si="20">I81*H81</f>
        <v>59.84811045</v>
      </c>
      <c r="K81" s="133">
        <f t="shared" ref="K81:K87" si="21">J81*(1+$K$12)</f>
        <v>73.086512481539998</v>
      </c>
      <c r="L81" s="110">
        <f>K81/$K$104</f>
        <v>2.3250196587603118E-4</v>
      </c>
      <c r="M81" s="182"/>
      <c r="N81" s="183"/>
    </row>
    <row r="82" spans="1:14" s="29" customFormat="1" ht="15.5" x14ac:dyDescent="0.35">
      <c r="A82" s="114">
        <v>15</v>
      </c>
      <c r="B82" s="114"/>
      <c r="C82" s="116"/>
      <c r="D82" s="184" t="s">
        <v>196</v>
      </c>
      <c r="E82" s="185"/>
      <c r="F82" s="115"/>
      <c r="G82" s="117"/>
      <c r="H82" s="112"/>
      <c r="I82" s="107"/>
      <c r="J82" s="108">
        <f>SUBTOTAL(9,J83:J87)</f>
        <v>2021.4641211613896</v>
      </c>
      <c r="K82" s="108">
        <f t="shared" ref="K82:L82" si="22">SUBTOTAL(9,K83:K87)</f>
        <v>2468.6119847622895</v>
      </c>
      <c r="L82" s="109">
        <f t="shared" si="22"/>
        <v>7.8531198158802839E-3</v>
      </c>
      <c r="M82" s="186"/>
      <c r="N82" s="187"/>
    </row>
    <row r="83" spans="1:14" s="29" customFormat="1" ht="15.5" outlineLevel="1" x14ac:dyDescent="0.35">
      <c r="A83" s="118"/>
      <c r="B83" s="118"/>
      <c r="C83" s="119"/>
      <c r="D83" s="188" t="s">
        <v>197</v>
      </c>
      <c r="E83" s="189"/>
      <c r="F83" s="120"/>
      <c r="G83" s="121"/>
      <c r="H83" s="122"/>
      <c r="I83" s="123"/>
      <c r="J83" s="124"/>
      <c r="K83" s="124"/>
      <c r="L83" s="125"/>
      <c r="M83" s="190"/>
      <c r="N83" s="191"/>
    </row>
    <row r="84" spans="1:14" s="29" customFormat="1" ht="89" customHeight="1" outlineLevel="1" x14ac:dyDescent="0.35">
      <c r="A84" s="127" t="s">
        <v>198</v>
      </c>
      <c r="B84" s="128" t="s">
        <v>62</v>
      </c>
      <c r="C84" s="147" t="s">
        <v>199</v>
      </c>
      <c r="D84" s="180" t="s">
        <v>200</v>
      </c>
      <c r="E84" s="181"/>
      <c r="F84" s="129" t="s">
        <v>245</v>
      </c>
      <c r="G84" s="130" t="s">
        <v>256</v>
      </c>
      <c r="H84" s="131">
        <v>1.0920000000000001</v>
      </c>
      <c r="I84" s="132">
        <v>1068.8790826783998</v>
      </c>
      <c r="J84" s="133">
        <f t="shared" si="20"/>
        <v>1167.2159582848126</v>
      </c>
      <c r="K84" s="133">
        <f t="shared" si="21"/>
        <v>1425.4041282574133</v>
      </c>
      <c r="L84" s="110">
        <f>K84/$K$104</f>
        <v>4.5344790815044778E-3</v>
      </c>
      <c r="M84" s="182"/>
      <c r="N84" s="183"/>
    </row>
    <row r="85" spans="1:14" s="29" customFormat="1" ht="31" outlineLevel="1" x14ac:dyDescent="0.35">
      <c r="A85" s="127" t="s">
        <v>201</v>
      </c>
      <c r="B85" s="128" t="s">
        <v>62</v>
      </c>
      <c r="C85" s="147" t="s">
        <v>199</v>
      </c>
      <c r="D85" s="180" t="s">
        <v>202</v>
      </c>
      <c r="E85" s="181"/>
      <c r="F85" s="129" t="s">
        <v>246</v>
      </c>
      <c r="G85" s="130" t="s">
        <v>256</v>
      </c>
      <c r="H85" s="131">
        <v>0.47599999999999998</v>
      </c>
      <c r="I85" s="132">
        <v>1068.8790826783998</v>
      </c>
      <c r="J85" s="133">
        <f t="shared" si="20"/>
        <v>508.78644335491828</v>
      </c>
      <c r="K85" s="133">
        <f t="shared" si="21"/>
        <v>621.33000462502628</v>
      </c>
      <c r="L85" s="110">
        <f>K85/$K$104</f>
        <v>1.9765678047583622E-3</v>
      </c>
      <c r="M85" s="182"/>
      <c r="N85" s="183"/>
    </row>
    <row r="86" spans="1:14" s="29" customFormat="1" ht="31" outlineLevel="1" x14ac:dyDescent="0.35">
      <c r="A86" s="127" t="s">
        <v>203</v>
      </c>
      <c r="B86" s="128" t="s">
        <v>62</v>
      </c>
      <c r="C86" s="147" t="s">
        <v>199</v>
      </c>
      <c r="D86" s="201" t="s">
        <v>204</v>
      </c>
      <c r="E86" s="202"/>
      <c r="F86" s="135" t="s">
        <v>247</v>
      </c>
      <c r="G86" s="136" t="s">
        <v>256</v>
      </c>
      <c r="H86" s="134">
        <v>9.5199999999999993E-2</v>
      </c>
      <c r="I86" s="132">
        <v>1068.8790826783998</v>
      </c>
      <c r="J86" s="133">
        <f t="shared" si="20"/>
        <v>101.75728867098366</v>
      </c>
      <c r="K86" s="133">
        <f t="shared" si="21"/>
        <v>124.26600092500524</v>
      </c>
      <c r="L86" s="110">
        <f>K86/$K$104</f>
        <v>3.9531356095167243E-4</v>
      </c>
      <c r="M86" s="182"/>
      <c r="N86" s="183"/>
    </row>
    <row r="87" spans="1:14" s="29" customFormat="1" ht="42.5" customHeight="1" outlineLevel="1" x14ac:dyDescent="0.35">
      <c r="A87" s="127" t="s">
        <v>205</v>
      </c>
      <c r="B87" s="128" t="s">
        <v>62</v>
      </c>
      <c r="C87" s="147" t="s">
        <v>199</v>
      </c>
      <c r="D87" s="201" t="s">
        <v>206</v>
      </c>
      <c r="E87" s="202"/>
      <c r="F87" s="135" t="s">
        <v>248</v>
      </c>
      <c r="G87" s="136" t="s">
        <v>256</v>
      </c>
      <c r="H87" s="134">
        <v>0.22800000000000004</v>
      </c>
      <c r="I87" s="132">
        <v>1068.8790826783998</v>
      </c>
      <c r="J87" s="133">
        <f t="shared" si="20"/>
        <v>243.70443085067518</v>
      </c>
      <c r="K87" s="133">
        <f t="shared" si="21"/>
        <v>297.61185095484456</v>
      </c>
      <c r="L87" s="110">
        <f>K87/$K$104</f>
        <v>9.4675936866577025E-4</v>
      </c>
      <c r="M87" s="182"/>
      <c r="N87" s="183"/>
    </row>
    <row r="88" spans="1:14" s="28" customFormat="1" ht="50.25" customHeight="1" x14ac:dyDescent="0.35">
      <c r="A88" s="151" t="s">
        <v>23</v>
      </c>
      <c r="B88" s="153" t="s">
        <v>29</v>
      </c>
      <c r="C88" s="153" t="s">
        <v>25</v>
      </c>
      <c r="D88" s="155" t="s">
        <v>13</v>
      </c>
      <c r="E88" s="155"/>
      <c r="F88" s="157" t="s">
        <v>20</v>
      </c>
      <c r="G88" s="159" t="s">
        <v>18</v>
      </c>
      <c r="H88" s="161" t="s">
        <v>19</v>
      </c>
      <c r="I88" s="157" t="s">
        <v>30</v>
      </c>
      <c r="J88" s="159" t="s">
        <v>31</v>
      </c>
      <c r="K88" s="103" t="s">
        <v>32</v>
      </c>
      <c r="L88" s="157" t="s">
        <v>33</v>
      </c>
      <c r="M88" s="159" t="s">
        <v>36</v>
      </c>
      <c r="N88" s="195"/>
    </row>
    <row r="89" spans="1:14" s="28" customFormat="1" ht="18" customHeight="1" x14ac:dyDescent="0.35">
      <c r="A89" s="152"/>
      <c r="B89" s="154"/>
      <c r="C89" s="154"/>
      <c r="D89" s="156"/>
      <c r="E89" s="156"/>
      <c r="F89" s="158"/>
      <c r="G89" s="160"/>
      <c r="H89" s="162"/>
      <c r="I89" s="158"/>
      <c r="J89" s="160"/>
      <c r="K89" s="104">
        <v>0.14019999999999999</v>
      </c>
      <c r="L89" s="158"/>
      <c r="M89" s="160"/>
      <c r="N89" s="196"/>
    </row>
    <row r="90" spans="1:14" s="29" customFormat="1" ht="18" customHeight="1" x14ac:dyDescent="0.35">
      <c r="A90" s="79" t="s">
        <v>265</v>
      </c>
      <c r="B90" s="37"/>
      <c r="C90" s="39"/>
      <c r="D90" s="105"/>
      <c r="E90" s="105"/>
      <c r="F90" s="105"/>
      <c r="G90" s="105"/>
      <c r="H90" s="105"/>
      <c r="I90" s="105"/>
      <c r="J90" s="105"/>
      <c r="K90" s="105"/>
      <c r="L90" s="105"/>
      <c r="M90" s="105"/>
      <c r="N90" s="106"/>
    </row>
    <row r="91" spans="1:14" s="29" customFormat="1" ht="15.5" x14ac:dyDescent="0.35">
      <c r="A91" s="114">
        <v>16</v>
      </c>
      <c r="B91" s="114"/>
      <c r="C91" s="116"/>
      <c r="D91" s="197" t="s">
        <v>207</v>
      </c>
      <c r="E91" s="198"/>
      <c r="F91" s="137" t="s">
        <v>239</v>
      </c>
      <c r="G91" s="138"/>
      <c r="H91" s="113"/>
      <c r="I91" s="107"/>
      <c r="J91" s="108">
        <f>SUBTOTAL(9,J92:J94)</f>
        <v>10893.727810716262</v>
      </c>
      <c r="K91" s="108">
        <f t="shared" ref="K91:L91" si="23">SUBTOTAL(9,K92:K94)</f>
        <v>12421.028449778683</v>
      </c>
      <c r="L91" s="109">
        <f t="shared" si="23"/>
        <v>3.9513631649958365E-2</v>
      </c>
      <c r="M91" s="186"/>
      <c r="N91" s="187"/>
    </row>
    <row r="92" spans="1:14" s="29" customFormat="1" ht="15.5" outlineLevel="1" x14ac:dyDescent="0.35">
      <c r="A92" s="118"/>
      <c r="B92" s="118"/>
      <c r="C92" s="119"/>
      <c r="D92" s="199" t="s">
        <v>208</v>
      </c>
      <c r="E92" s="200"/>
      <c r="F92" s="139"/>
      <c r="G92" s="140"/>
      <c r="H92" s="126"/>
      <c r="I92" s="123"/>
      <c r="J92" s="124"/>
      <c r="K92" s="124"/>
      <c r="L92" s="125"/>
      <c r="M92" s="190"/>
      <c r="N92" s="191"/>
    </row>
    <row r="93" spans="1:14" s="29" customFormat="1" ht="15.5" outlineLevel="1" x14ac:dyDescent="0.35">
      <c r="A93" s="127" t="s">
        <v>209</v>
      </c>
      <c r="B93" s="128" t="s">
        <v>26</v>
      </c>
      <c r="C93" s="148">
        <v>20003061</v>
      </c>
      <c r="D93" s="201" t="s">
        <v>94</v>
      </c>
      <c r="E93" s="202"/>
      <c r="F93" s="135"/>
      <c r="G93" s="136" t="s">
        <v>82</v>
      </c>
      <c r="H93" s="134">
        <v>0.5</v>
      </c>
      <c r="I93" s="132">
        <v>3949.09</v>
      </c>
      <c r="J93" s="133">
        <f t="shared" si="20"/>
        <v>1974.5450000000001</v>
      </c>
      <c r="K93" s="133">
        <f>J93*(1+$K$89)</f>
        <v>2251.3762090000005</v>
      </c>
      <c r="L93" s="110">
        <f>K93/$K$104</f>
        <v>7.1620518854451842E-3</v>
      </c>
      <c r="M93" s="182"/>
      <c r="N93" s="183"/>
    </row>
    <row r="94" spans="1:14" s="29" customFormat="1" ht="55.5" customHeight="1" outlineLevel="1" x14ac:dyDescent="0.35">
      <c r="A94" s="127" t="s">
        <v>210</v>
      </c>
      <c r="B94" s="128" t="s">
        <v>64</v>
      </c>
      <c r="C94" s="149">
        <v>500007155</v>
      </c>
      <c r="D94" s="201" t="s">
        <v>211</v>
      </c>
      <c r="E94" s="202"/>
      <c r="F94" s="135" t="s">
        <v>249</v>
      </c>
      <c r="G94" s="136" t="s">
        <v>82</v>
      </c>
      <c r="H94" s="134">
        <v>1</v>
      </c>
      <c r="I94" s="132">
        <v>8919.1828107162619</v>
      </c>
      <c r="J94" s="133">
        <f t="shared" si="20"/>
        <v>8919.1828107162619</v>
      </c>
      <c r="K94" s="133">
        <f>J94*(1+$K$89)</f>
        <v>10169.652240778683</v>
      </c>
      <c r="L94" s="110">
        <f>K94/$K$104</f>
        <v>3.235157976451318E-2</v>
      </c>
      <c r="M94" s="182"/>
      <c r="N94" s="183"/>
    </row>
    <row r="95" spans="1:14" s="29" customFormat="1" ht="15.5" x14ac:dyDescent="0.35">
      <c r="A95" s="114">
        <v>17</v>
      </c>
      <c r="B95" s="114"/>
      <c r="C95" s="116"/>
      <c r="D95" s="197" t="s">
        <v>212</v>
      </c>
      <c r="E95" s="198"/>
      <c r="F95" s="137" t="s">
        <v>250</v>
      </c>
      <c r="G95" s="138"/>
      <c r="H95" s="113"/>
      <c r="I95" s="107"/>
      <c r="J95" s="108">
        <f>SUBTOTAL(9,J96:J101)</f>
        <v>22855.108557702355</v>
      </c>
      <c r="K95" s="108">
        <f t="shared" ref="K95:L95" si="24">SUBTOTAL(9,K96:K101)</f>
        <v>26059.394777492227</v>
      </c>
      <c r="L95" s="109">
        <f t="shared" si="24"/>
        <v>8.2899844438970249E-2</v>
      </c>
      <c r="M95" s="186"/>
      <c r="N95" s="187"/>
    </row>
    <row r="96" spans="1:14" s="29" customFormat="1" ht="15.5" outlineLevel="1" x14ac:dyDescent="0.35">
      <c r="A96" s="118"/>
      <c r="B96" s="118"/>
      <c r="C96" s="119"/>
      <c r="D96" s="199" t="s">
        <v>213</v>
      </c>
      <c r="E96" s="200"/>
      <c r="F96" s="139"/>
      <c r="G96" s="140"/>
      <c r="H96" s="126"/>
      <c r="I96" s="123"/>
      <c r="J96" s="124"/>
      <c r="K96" s="124"/>
      <c r="L96" s="125"/>
      <c r="M96" s="190"/>
      <c r="N96" s="191"/>
    </row>
    <row r="97" spans="1:14" s="29" customFormat="1" ht="15.5" customHeight="1" outlineLevel="1" x14ac:dyDescent="0.35">
      <c r="A97" s="127" t="s">
        <v>214</v>
      </c>
      <c r="B97" s="128" t="s">
        <v>26</v>
      </c>
      <c r="C97" s="148">
        <v>20003061</v>
      </c>
      <c r="D97" s="180" t="s">
        <v>94</v>
      </c>
      <c r="E97" s="181"/>
      <c r="F97" s="135"/>
      <c r="G97" s="136" t="s">
        <v>82</v>
      </c>
      <c r="H97" s="134">
        <v>1</v>
      </c>
      <c r="I97" s="132">
        <v>3949.09</v>
      </c>
      <c r="J97" s="133">
        <f t="shared" si="20"/>
        <v>3949.09</v>
      </c>
      <c r="K97" s="133">
        <f t="shared" ref="K97:K101" si="25">J97*(1+$K$89)</f>
        <v>4502.7524180000009</v>
      </c>
      <c r="L97" s="110">
        <f>K97/$K$104</f>
        <v>1.4324103770890368E-2</v>
      </c>
      <c r="M97" s="182"/>
      <c r="N97" s="183"/>
    </row>
    <row r="98" spans="1:14" s="29" customFormat="1" ht="119" customHeight="1" outlineLevel="1" x14ac:dyDescent="0.35">
      <c r="A98" s="127" t="s">
        <v>215</v>
      </c>
      <c r="B98" s="128" t="s">
        <v>64</v>
      </c>
      <c r="C98" s="149">
        <v>500007094</v>
      </c>
      <c r="D98" s="201" t="s">
        <v>216</v>
      </c>
      <c r="E98" s="202"/>
      <c r="F98" s="135" t="s">
        <v>251</v>
      </c>
      <c r="G98" s="136" t="s">
        <v>82</v>
      </c>
      <c r="H98" s="134">
        <v>1</v>
      </c>
      <c r="I98" s="132">
        <v>1421.113442714824</v>
      </c>
      <c r="J98" s="133">
        <f t="shared" si="20"/>
        <v>1421.113442714824</v>
      </c>
      <c r="K98" s="133">
        <f t="shared" si="25"/>
        <v>1620.3535473834424</v>
      </c>
      <c r="L98" s="110">
        <f>K98/$K$104</f>
        <v>5.1546499126771993E-3</v>
      </c>
      <c r="M98" s="182"/>
      <c r="N98" s="183"/>
    </row>
    <row r="99" spans="1:14" s="29" customFormat="1" ht="188" customHeight="1" outlineLevel="1" x14ac:dyDescent="0.35">
      <c r="A99" s="127" t="s">
        <v>217</v>
      </c>
      <c r="B99" s="128" t="s">
        <v>64</v>
      </c>
      <c r="C99" s="149">
        <v>500007200</v>
      </c>
      <c r="D99" s="201" t="s">
        <v>218</v>
      </c>
      <c r="E99" s="202"/>
      <c r="F99" s="135" t="s">
        <v>252</v>
      </c>
      <c r="G99" s="136" t="s">
        <v>82</v>
      </c>
      <c r="H99" s="134">
        <v>1</v>
      </c>
      <c r="I99" s="132">
        <v>3887.9292464159844</v>
      </c>
      <c r="J99" s="133">
        <f t="shared" si="20"/>
        <v>3887.9292464159844</v>
      </c>
      <c r="K99" s="133">
        <f t="shared" si="25"/>
        <v>4433.0169267635056</v>
      </c>
      <c r="L99" s="110">
        <f>K99/$K$104</f>
        <v>1.4102262034935174E-2</v>
      </c>
      <c r="M99" s="182"/>
      <c r="N99" s="183"/>
    </row>
    <row r="100" spans="1:14" s="29" customFormat="1" ht="54" customHeight="1" outlineLevel="1" x14ac:dyDescent="0.35">
      <c r="A100" s="127" t="s">
        <v>219</v>
      </c>
      <c r="B100" s="128" t="s">
        <v>64</v>
      </c>
      <c r="C100" s="149">
        <v>500000223</v>
      </c>
      <c r="D100" s="201" t="s">
        <v>220</v>
      </c>
      <c r="E100" s="202"/>
      <c r="F100" s="135" t="s">
        <v>253</v>
      </c>
      <c r="G100" s="136" t="s">
        <v>82</v>
      </c>
      <c r="H100" s="134">
        <v>4</v>
      </c>
      <c r="I100" s="132">
        <v>2131.4039671428868</v>
      </c>
      <c r="J100" s="133">
        <f t="shared" si="20"/>
        <v>8525.6158685715473</v>
      </c>
      <c r="K100" s="133">
        <f t="shared" si="25"/>
        <v>9720.9072133452792</v>
      </c>
      <c r="L100" s="110">
        <f>K100/$K$104</f>
        <v>3.0924037287620301E-2</v>
      </c>
      <c r="M100" s="182"/>
      <c r="N100" s="183"/>
    </row>
    <row r="101" spans="1:14" s="29" customFormat="1" ht="39" customHeight="1" outlineLevel="1" x14ac:dyDescent="0.35">
      <c r="A101" s="127" t="s">
        <v>221</v>
      </c>
      <c r="B101" s="128" t="s">
        <v>65</v>
      </c>
      <c r="C101" s="150">
        <v>600031164</v>
      </c>
      <c r="D101" s="201" t="s">
        <v>222</v>
      </c>
      <c r="E101" s="202"/>
      <c r="F101" s="135"/>
      <c r="G101" s="136" t="s">
        <v>82</v>
      </c>
      <c r="H101" s="134">
        <v>16</v>
      </c>
      <c r="I101" s="132">
        <v>316.95999999999998</v>
      </c>
      <c r="J101" s="133">
        <f t="shared" si="20"/>
        <v>5071.3599999999997</v>
      </c>
      <c r="K101" s="133">
        <f t="shared" si="25"/>
        <v>5782.3646719999997</v>
      </c>
      <c r="L101" s="110">
        <f>K101/$K$104</f>
        <v>1.8394791432847203E-2</v>
      </c>
      <c r="M101" s="182"/>
      <c r="N101" s="183"/>
    </row>
    <row r="102" spans="1:14" s="29" customFormat="1" ht="15.5" x14ac:dyDescent="0.35">
      <c r="A102" s="114">
        <v>18</v>
      </c>
      <c r="B102" s="114"/>
      <c r="C102" s="116"/>
      <c r="D102" s="197" t="s">
        <v>223</v>
      </c>
      <c r="E102" s="198"/>
      <c r="F102" s="137" t="s">
        <v>254</v>
      </c>
      <c r="G102" s="138"/>
      <c r="H102" s="113"/>
      <c r="I102" s="107"/>
      <c r="J102" s="108">
        <f>SUBTOTAL(9,J103:J103)</f>
        <v>1303.7333333333333</v>
      </c>
      <c r="K102" s="108">
        <f t="shared" ref="K102:L102" si="26">SUBTOTAL(9,K103:K103)</f>
        <v>1486.5167466666669</v>
      </c>
      <c r="L102" s="109">
        <f t="shared" si="26"/>
        <v>4.7288898344265314E-3</v>
      </c>
      <c r="M102" s="186"/>
      <c r="N102" s="187"/>
    </row>
    <row r="103" spans="1:14" s="29" customFormat="1" ht="69.5" customHeight="1" outlineLevel="1" x14ac:dyDescent="0.35">
      <c r="A103" s="127" t="s">
        <v>224</v>
      </c>
      <c r="B103" s="128" t="s">
        <v>65</v>
      </c>
      <c r="C103" s="150">
        <v>600031165</v>
      </c>
      <c r="D103" s="201" t="s">
        <v>225</v>
      </c>
      <c r="E103" s="202"/>
      <c r="F103" s="135"/>
      <c r="G103" s="136" t="s">
        <v>82</v>
      </c>
      <c r="H103" s="134">
        <v>4</v>
      </c>
      <c r="I103" s="132">
        <v>325.93333333333334</v>
      </c>
      <c r="J103" s="133">
        <f t="shared" si="20"/>
        <v>1303.7333333333333</v>
      </c>
      <c r="K103" s="133">
        <f>J103*(1+$K$89)</f>
        <v>1486.5167466666669</v>
      </c>
      <c r="L103" s="110">
        <f>K103/$K$104</f>
        <v>4.7288898344265314E-3</v>
      </c>
      <c r="M103" s="182"/>
      <c r="N103" s="183"/>
    </row>
    <row r="104" spans="1:14" ht="36.75" customHeight="1" x14ac:dyDescent="0.35">
      <c r="A104" s="80"/>
      <c r="B104" s="81"/>
      <c r="C104" s="82"/>
      <c r="D104" s="194" t="s">
        <v>70</v>
      </c>
      <c r="E104" s="194"/>
      <c r="F104" s="194"/>
      <c r="G104" s="194"/>
      <c r="H104" s="194"/>
      <c r="I104" s="194"/>
      <c r="J104" s="141">
        <f>SUBTOTAL(9,J14:J87)+SUBTOTAL(9,J91:J103)</f>
        <v>259734.02516608211</v>
      </c>
      <c r="K104" s="141">
        <f t="shared" ref="K104:L104" si="27">SUBTOTAL(9,K14:K87)+SUBTOTAL(9,K91:K103)</f>
        <v>314347.93338697765</v>
      </c>
      <c r="L104" s="145">
        <f t="shared" si="27"/>
        <v>0.99999999999999989</v>
      </c>
      <c r="M104" s="192"/>
      <c r="N104" s="193"/>
    </row>
    <row r="105" spans="1:14" ht="18" customHeight="1" x14ac:dyDescent="0.35">
      <c r="D105" s="98"/>
      <c r="E105" s="98"/>
      <c r="F105" s="98"/>
      <c r="G105" s="98"/>
      <c r="H105" s="142"/>
      <c r="I105" s="98"/>
      <c r="J105" s="98"/>
      <c r="K105" s="98"/>
      <c r="L105" s="98"/>
    </row>
    <row r="106" spans="1:14" ht="18" customHeight="1" x14ac:dyDescent="0.35">
      <c r="D106" s="98"/>
      <c r="E106" s="98"/>
      <c r="F106" s="98"/>
      <c r="G106" s="98"/>
      <c r="H106" s="142"/>
      <c r="I106" s="98"/>
      <c r="J106" s="143">
        <f>SUM(J14:J87)/2+SUM(J91:J103)/2</f>
        <v>259734.02516608208</v>
      </c>
      <c r="K106" s="143">
        <f t="shared" ref="K106:L106" si="28">SUM(K14:K87)/2+SUM(K91:K103)/2</f>
        <v>314347.93338697753</v>
      </c>
      <c r="L106" s="144">
        <f t="shared" si="28"/>
        <v>1</v>
      </c>
    </row>
    <row r="107" spans="1:14" ht="18" customHeight="1" x14ac:dyDescent="0.35">
      <c r="D107" s="98"/>
      <c r="E107" s="98"/>
      <c r="F107" s="98"/>
      <c r="G107" s="98"/>
      <c r="H107" s="142"/>
      <c r="I107" s="98"/>
      <c r="J107" s="143">
        <f>J14+J19+J23+J28+J33+J36+J41+J45+J47+J52+J60+J64+J69+J75+J82+J91+J95+J102</f>
        <v>259734.02516608211</v>
      </c>
      <c r="K107" s="143">
        <f t="shared" ref="K107:L107" si="29">K14+K19+K23+K28+K33+K36+K41+K45+K47+K52+K60+K64+K69+K75+K82+K91+K95+K102</f>
        <v>314347.93338697759</v>
      </c>
      <c r="L107" s="144">
        <f t="shared" si="29"/>
        <v>0.99999999999999989</v>
      </c>
    </row>
  </sheetData>
  <sheetProtection selectLockedCells="1"/>
  <autoFilter ref="A11:N104" xr:uid="{00000000-0001-0000-0100-000000000000}">
    <filterColumn colId="3" showButton="0"/>
    <filterColumn colId="12" showButton="0"/>
  </autoFilter>
  <customSheetViews>
    <customSheetView guid="{EC1863A0-3B45-43E6-81CD-D9608D52C52A}" scale="55" showPageBreaks="1" showGridLines="0" fitToPage="1" printArea="1" showAutoFilter="1" view="pageBreakPreview">
      <selection activeCell="AF2" sqref="AF2"/>
      <pageMargins left="0.25" right="0.25" top="0.75" bottom="0.75" header="0.3" footer="0.3"/>
      <printOptions horizontalCentered="1"/>
      <pageSetup paperSize="9" scale="39" fitToHeight="0" orientation="landscape" horizontalDpi="4294967293" verticalDpi="4294967293" r:id="rId1"/>
      <headerFooter alignWithMargins="0">
        <oddFooter>&amp;R&amp;P de &amp;N</oddFooter>
      </headerFooter>
      <autoFilter ref="A11:AA11" xr:uid="{970EFEA5-FEA9-4E6F-A124-105CECE52CEA}">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139CDC34-A2AE-4FB8-A6BF-3FCAEDE2A712}" scale="55" showPageBreaks="1" showGridLines="0" fitToPage="1" printArea="1" showAutoFilter="1" view="pageBreakPreview">
      <selection activeCell="A15" sqref="A15:C15"/>
      <pageMargins left="0.25" right="0.25" top="0.75" bottom="0.75" header="0.3" footer="0.3"/>
      <printOptions horizontalCentered="1"/>
      <pageSetup paperSize="9" scale="41" fitToHeight="0" orientation="landscape" horizontalDpi="4294967293" verticalDpi="4294967293" r:id="rId2"/>
      <headerFooter alignWithMargins="0">
        <oddFooter>&amp;R&amp;P de &amp;N</oddFooter>
      </headerFooter>
      <autoFilter ref="A11:AA11" xr:uid="{6F9BDC18-510E-40ED-92FD-5D5A8C3C5DDA}">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0CCF26D2-015A-48BB-A932-E67ED632CE05}" scale="55" showPageBreaks="1" showGridLines="0" fitToPage="1" printArea="1" showAutoFilter="1" view="pageBreakPreview">
      <selection activeCell="AH6" sqref="AH6"/>
      <pageMargins left="0.25" right="0.25" top="0.75" bottom="0.75" header="0.3" footer="0.3"/>
      <printOptions horizontalCentered="1"/>
      <pageSetup paperSize="9" scale="41" fitToHeight="0" orientation="landscape" horizontalDpi="4294967293" verticalDpi="4294967293" r:id="rId3"/>
      <headerFooter alignWithMargins="0">
        <oddFooter>&amp;R&amp;P de &amp;N</oddFooter>
      </headerFooter>
      <autoFilter ref="A11:AA11" xr:uid="{1C117D74-CAAA-4039-9C4C-A3C9630D9E1D}">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s>
  <mergeCells count="211">
    <mergeCell ref="D22:E22"/>
    <mergeCell ref="D23:E23"/>
    <mergeCell ref="D24:E24"/>
    <mergeCell ref="D26:E26"/>
    <mergeCell ref="D27:E27"/>
    <mergeCell ref="D103:E103"/>
    <mergeCell ref="M103:N103"/>
    <mergeCell ref="D100:E100"/>
    <mergeCell ref="M100:N100"/>
    <mergeCell ref="D101:E101"/>
    <mergeCell ref="M101:N101"/>
    <mergeCell ref="D102:E102"/>
    <mergeCell ref="M102:N102"/>
    <mergeCell ref="D97:E97"/>
    <mergeCell ref="M97:N97"/>
    <mergeCell ref="D98:E98"/>
    <mergeCell ref="M98:N98"/>
    <mergeCell ref="D99:E99"/>
    <mergeCell ref="M99:N99"/>
    <mergeCell ref="D94:E94"/>
    <mergeCell ref="M94:N94"/>
    <mergeCell ref="D95:E95"/>
    <mergeCell ref="M95:N95"/>
    <mergeCell ref="D96:E96"/>
    <mergeCell ref="M96:N96"/>
    <mergeCell ref="D91:E91"/>
    <mergeCell ref="M91:N91"/>
    <mergeCell ref="D92:E92"/>
    <mergeCell ref="M92:N92"/>
    <mergeCell ref="D93:E93"/>
    <mergeCell ref="M93:N93"/>
    <mergeCell ref="D85:E85"/>
    <mergeCell ref="M85:N85"/>
    <mergeCell ref="D86:E86"/>
    <mergeCell ref="M86:N86"/>
    <mergeCell ref="D87:E87"/>
    <mergeCell ref="M87:N87"/>
    <mergeCell ref="L88:L89"/>
    <mergeCell ref="M88:N89"/>
    <mergeCell ref="D82:E82"/>
    <mergeCell ref="M82:N82"/>
    <mergeCell ref="D83:E83"/>
    <mergeCell ref="M83:N83"/>
    <mergeCell ref="D84:E84"/>
    <mergeCell ref="M84:N84"/>
    <mergeCell ref="D79:E79"/>
    <mergeCell ref="M79:N79"/>
    <mergeCell ref="D80:E80"/>
    <mergeCell ref="M80:N80"/>
    <mergeCell ref="D81:E81"/>
    <mergeCell ref="M81:N81"/>
    <mergeCell ref="D76:E76"/>
    <mergeCell ref="M76:N76"/>
    <mergeCell ref="D77:E77"/>
    <mergeCell ref="M77:N77"/>
    <mergeCell ref="D78:E78"/>
    <mergeCell ref="M78:N78"/>
    <mergeCell ref="D73:E73"/>
    <mergeCell ref="M73:N73"/>
    <mergeCell ref="D74:E74"/>
    <mergeCell ref="M74:N74"/>
    <mergeCell ref="D75:E75"/>
    <mergeCell ref="M75:N75"/>
    <mergeCell ref="D70:E70"/>
    <mergeCell ref="M70:N70"/>
    <mergeCell ref="D71:E71"/>
    <mergeCell ref="M71:N71"/>
    <mergeCell ref="D72:E72"/>
    <mergeCell ref="M72:N72"/>
    <mergeCell ref="D67:E67"/>
    <mergeCell ref="M67:N67"/>
    <mergeCell ref="D68:E68"/>
    <mergeCell ref="M68:N68"/>
    <mergeCell ref="D69:E69"/>
    <mergeCell ref="M69:N69"/>
    <mergeCell ref="D64:E64"/>
    <mergeCell ref="M64:N64"/>
    <mergeCell ref="D65:E65"/>
    <mergeCell ref="M65:N65"/>
    <mergeCell ref="D66:E66"/>
    <mergeCell ref="M66:N66"/>
    <mergeCell ref="D61:E61"/>
    <mergeCell ref="M61:N61"/>
    <mergeCell ref="D62:E62"/>
    <mergeCell ref="M62:N62"/>
    <mergeCell ref="D63:E63"/>
    <mergeCell ref="M63:N63"/>
    <mergeCell ref="D58:E58"/>
    <mergeCell ref="M58:N58"/>
    <mergeCell ref="D59:E59"/>
    <mergeCell ref="M59:N59"/>
    <mergeCell ref="D60:E60"/>
    <mergeCell ref="M60:N60"/>
    <mergeCell ref="D55:E55"/>
    <mergeCell ref="M55:N55"/>
    <mergeCell ref="D56:E56"/>
    <mergeCell ref="M56:N56"/>
    <mergeCell ref="D57:E57"/>
    <mergeCell ref="M57:N57"/>
    <mergeCell ref="D52:E52"/>
    <mergeCell ref="M52:N52"/>
    <mergeCell ref="D53:E53"/>
    <mergeCell ref="M53:N53"/>
    <mergeCell ref="D54:E54"/>
    <mergeCell ref="M54:N54"/>
    <mergeCell ref="D49:E49"/>
    <mergeCell ref="M49:N49"/>
    <mergeCell ref="D50:E50"/>
    <mergeCell ref="M50:N50"/>
    <mergeCell ref="D51:E51"/>
    <mergeCell ref="M51:N51"/>
    <mergeCell ref="D46:E46"/>
    <mergeCell ref="M46:N46"/>
    <mergeCell ref="D47:E47"/>
    <mergeCell ref="M47:N47"/>
    <mergeCell ref="D48:E48"/>
    <mergeCell ref="M48:N48"/>
    <mergeCell ref="D43:E43"/>
    <mergeCell ref="M43:N43"/>
    <mergeCell ref="D44:E44"/>
    <mergeCell ref="M44:N44"/>
    <mergeCell ref="D45:E45"/>
    <mergeCell ref="M45:N45"/>
    <mergeCell ref="D40:E40"/>
    <mergeCell ref="M40:N40"/>
    <mergeCell ref="D41:E41"/>
    <mergeCell ref="M41:N41"/>
    <mergeCell ref="D42:E42"/>
    <mergeCell ref="M42:N42"/>
    <mergeCell ref="D37:E37"/>
    <mergeCell ref="M37:N37"/>
    <mergeCell ref="D38:E38"/>
    <mergeCell ref="M38:N38"/>
    <mergeCell ref="D39:E39"/>
    <mergeCell ref="M39:N39"/>
    <mergeCell ref="D35:E35"/>
    <mergeCell ref="M35:N35"/>
    <mergeCell ref="D36:E36"/>
    <mergeCell ref="M36:N36"/>
    <mergeCell ref="D31:E31"/>
    <mergeCell ref="M31:N31"/>
    <mergeCell ref="D32:E32"/>
    <mergeCell ref="M32:N32"/>
    <mergeCell ref="D33:E33"/>
    <mergeCell ref="M33:N33"/>
    <mergeCell ref="M28:N28"/>
    <mergeCell ref="D29:E29"/>
    <mergeCell ref="M29:N29"/>
    <mergeCell ref="D30:E30"/>
    <mergeCell ref="M30:N30"/>
    <mergeCell ref="M25:N25"/>
    <mergeCell ref="M26:N26"/>
    <mergeCell ref="M27:N27"/>
    <mergeCell ref="D34:E34"/>
    <mergeCell ref="M34:N34"/>
    <mergeCell ref="M22:N22"/>
    <mergeCell ref="M23:N23"/>
    <mergeCell ref="M24:N24"/>
    <mergeCell ref="M16:N16"/>
    <mergeCell ref="M17:N17"/>
    <mergeCell ref="D18:E18"/>
    <mergeCell ref="M104:N104"/>
    <mergeCell ref="D104:I104"/>
    <mergeCell ref="A11:A12"/>
    <mergeCell ref="B11:B12"/>
    <mergeCell ref="C11:C12"/>
    <mergeCell ref="D11:E12"/>
    <mergeCell ref="F11:F12"/>
    <mergeCell ref="G11:G12"/>
    <mergeCell ref="H11:H12"/>
    <mergeCell ref="J11:J12"/>
    <mergeCell ref="I11:I12"/>
    <mergeCell ref="L11:L12"/>
    <mergeCell ref="M11:N12"/>
    <mergeCell ref="M14:N14"/>
    <mergeCell ref="D14:E14"/>
    <mergeCell ref="M15:N15"/>
    <mergeCell ref="D25:E25"/>
    <mergeCell ref="D28:E28"/>
    <mergeCell ref="D10:J10"/>
    <mergeCell ref="D15:E15"/>
    <mergeCell ref="M18:N18"/>
    <mergeCell ref="D19:E19"/>
    <mergeCell ref="M19:N19"/>
    <mergeCell ref="D20:E20"/>
    <mergeCell ref="M20:N20"/>
    <mergeCell ref="D21:E21"/>
    <mergeCell ref="M21:N21"/>
    <mergeCell ref="D16:E16"/>
    <mergeCell ref="D17:E17"/>
    <mergeCell ref="K2:N2"/>
    <mergeCell ref="D8:H8"/>
    <mergeCell ref="D9:J9"/>
    <mergeCell ref="D1:J2"/>
    <mergeCell ref="D3:H3"/>
    <mergeCell ref="I3:J3"/>
    <mergeCell ref="D4:H4"/>
    <mergeCell ref="I4:J4"/>
    <mergeCell ref="F5:H5"/>
    <mergeCell ref="F6:H6"/>
    <mergeCell ref="D7:H7"/>
    <mergeCell ref="M3:N3"/>
    <mergeCell ref="A88:A89"/>
    <mergeCell ref="B88:B89"/>
    <mergeCell ref="C88:C89"/>
    <mergeCell ref="D88:E89"/>
    <mergeCell ref="F88:F89"/>
    <mergeCell ref="G88:G89"/>
    <mergeCell ref="H88:H89"/>
    <mergeCell ref="I88:I89"/>
    <mergeCell ref="J88:J89"/>
  </mergeCells>
  <phoneticPr fontId="7" type="noConversion"/>
  <conditionalFormatting sqref="B15:B18 B21:B22 B25:B27 B29:B32 B34:B35 B38:B40 B43:B44 B46 B49:B51 B54:B56 B58:B59 B62:B63 B66 B68 B71:B74 B77:B81 B84:B87 B93:B94 B97:B101 B103">
    <cfRule type="containsText" dxfId="12" priority="11" operator="containsText" text="SICRO">
      <formula>NOT(ISERROR(SEARCH("SICRO",B15)))</formula>
    </cfRule>
    <cfRule type="containsText" dxfId="11" priority="12" operator="containsText" text="TCPO">
      <formula>NOT(ISERROR(SEARCH("TCPO",B15)))</formula>
    </cfRule>
    <cfRule type="containsText" dxfId="10" priority="13" operator="containsText" text="PESQUISA DE MERCADO">
      <formula>NOT(ISERROR(SEARCH("PESQUISA DE MERCADO",B15)))</formula>
    </cfRule>
    <cfRule type="containsText" dxfId="9" priority="14" operator="containsText" text="CPU">
      <formula>NOT(ISERROR(SEARCH("CPU",B15)))</formula>
    </cfRule>
    <cfRule type="containsText" dxfId="8" priority="15" operator="containsText" text="LICITADO">
      <formula>NOT(ISERROR(SEARCH("LICITADO",B15)))</formula>
    </cfRule>
    <cfRule type="containsText" dxfId="7" priority="16" operator="containsText" text="OUTROS">
      <formula>NOT(ISERROR(SEARCH("OUTROS",B15)))</formula>
    </cfRule>
    <cfRule type="containsText" dxfId="6" priority="17" operator="containsText" text="SINAPI">
      <formula>NOT(ISERROR(SEARCH("SINAPI",B15)))</formula>
    </cfRule>
    <cfRule type="containsText" dxfId="5" priority="18" operator="containsText" text="SIURB-INFRA">
      <formula>NOT(ISERROR(SEARCH("SIURB-INFRA",B15)))</formula>
    </cfRule>
    <cfRule type="containsText" dxfId="4" priority="19" operator="containsText" text="SIURB-EDIF">
      <formula>NOT(ISERROR(SEARCH("SIURB-EDIF",B15)))</formula>
    </cfRule>
    <cfRule type="containsText" dxfId="3" priority="20" operator="containsText" text="CDHU">
      <formula>NOT(ISERROR(SEARCH("CDHU",B15)))</formula>
    </cfRule>
  </conditionalFormatting>
  <dataValidations disablePrompts="1" count="1">
    <dataValidation type="list" allowBlank="1" showInputMessage="1" showErrorMessage="1" sqref="B16:B18 B103 B21:B22 B29:B32 B34:B35 B93:B94 B25:B27 B46 B38:B40 B49:B51 B58:B59 B62:B63 B68 B43:B44 B77:B81 B97:B101 B71:B74 B54:B56 B66 B84:B87" xr:uid="{624BC130-2279-42E1-B18B-9ABB1475F211}">
      <formula1>"CDHU,SIURB-EDIF,SIURB-INFRA,SINAPI,SICRO,TCPO,LICITADO,PESQUISA DE MERCADO,CPU,OUTROS"</formula1>
    </dataValidation>
  </dataValidations>
  <printOptions horizontalCentered="1"/>
  <pageMargins left="0.25" right="0.25" top="0.75" bottom="0.75" header="0.3" footer="0.3"/>
  <pageSetup paperSize="9" scale="37" fitToHeight="0" orientation="landscape" horizontalDpi="4294967293" verticalDpi="4294967293" r:id="rId4"/>
  <headerFooter alignWithMargins="0">
    <oddFooter>&amp;R&amp;P de &amp;N</oddFooter>
  </headerFooter>
  <ignoredErrors>
    <ignoredError sqref="D14:H16 D18:H28 D17:E17 G17:H17 D82:H83 E81 D41:H42 E40:H40 D30:H34 E29:H29 D102:H102 E101:H101 D100:H100 F97:H97 D45:H55 F43:H43 D39:H39 F38:H38 D105:L105 E103 E80 G80:H80 D36:H37 E35:H35 E98:H98 D91:H92 E84:H84 E85:H85 E86:H86 E87:H87 E99:H99 D73:H78 E72:H72 E44:H44 D57:H65 E56:H56 E79:H79 D67:H71 E66:H66 G103:H103 G81:H81 D95:H96 D93:H93 L93 D94:H94 L94 L101 L100 L97 L98 L99 L103 D104:I104 D107:I107 D106:I106 K107:L107 J14:L16 J18:L28 J17:L17 J82:L83 J41:L42 J40:L40 J30:L34 J29:L29 J102:L102 J101 J100 J97 J45:L55 J43:L43 J39:L39 J38:L38 J80:L80 J36:L37 J35:L35 J98 J91:L92 J84:L84 J85:L85 J86:L86 J87:L87 J99 J73:L78 J72:L72 J44:L44 J57:L65 J56:L56 J79:L79 J67:L71 J66:L66 J103 J81:L81 J95:L96 J93 J94" evalError="1"/>
  </ignoredError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A74F-553A-4E05-8BC6-C06078FB0FDA}">
  <dimension ref="A5:U72"/>
  <sheetViews>
    <sheetView zoomScale="90" zoomScaleNormal="90" workbookViewId="0">
      <selection activeCell="D30" sqref="D30"/>
    </sheetView>
  </sheetViews>
  <sheetFormatPr defaultColWidth="9.1796875" defaultRowHeight="14.5" x14ac:dyDescent="0.35"/>
  <cols>
    <col min="1" max="1" width="5" style="50" customWidth="1"/>
    <col min="2" max="2" width="22.81640625" style="50" customWidth="1"/>
    <col min="3" max="3" width="16.90625" style="51" bestFit="1" customWidth="1"/>
    <col min="4" max="4" width="13.1796875" style="50" bestFit="1" customWidth="1"/>
    <col min="5" max="5" width="13.453125" style="50" customWidth="1"/>
    <col min="6" max="6" width="13.81640625" style="50" customWidth="1"/>
    <col min="7" max="7" width="2.81640625" style="50" customWidth="1"/>
    <col min="8" max="8" width="8.7265625" style="50" customWidth="1"/>
    <col min="9" max="9" width="7.54296875" style="50" bestFit="1" customWidth="1"/>
    <col min="10" max="10" width="12.1796875" style="50" customWidth="1"/>
    <col min="11" max="11" width="19" style="50" customWidth="1"/>
    <col min="12" max="12" width="14.26953125" style="50" bestFit="1" customWidth="1"/>
    <col min="13" max="13" width="9.1796875" style="50"/>
    <col min="14" max="14" width="9" style="50" customWidth="1"/>
    <col min="15" max="15" width="9.1796875" style="50"/>
    <col min="16" max="16" width="10.26953125" style="50" bestFit="1" customWidth="1"/>
    <col min="17" max="16384" width="9.1796875" style="50"/>
  </cols>
  <sheetData>
    <row r="5" spans="1:14" ht="30" customHeight="1" x14ac:dyDescent="0.35"/>
    <row r="14" spans="1:14" x14ac:dyDescent="0.35">
      <c r="A14" s="52"/>
      <c r="B14" s="53"/>
      <c r="D14" s="54"/>
      <c r="F14" s="52"/>
      <c r="L14" s="51"/>
      <c r="M14" s="54"/>
      <c r="N14" s="54"/>
    </row>
    <row r="15" spans="1:14" x14ac:dyDescent="0.35">
      <c r="A15" s="52"/>
      <c r="B15" s="53"/>
      <c r="D15" s="54"/>
      <c r="F15" s="52"/>
      <c r="L15" s="51"/>
      <c r="M15" s="54"/>
      <c r="N15" s="54"/>
    </row>
    <row r="16" spans="1:14" x14ac:dyDescent="0.35">
      <c r="A16" s="55" t="s">
        <v>56</v>
      </c>
      <c r="B16" s="56" t="s">
        <v>21</v>
      </c>
      <c r="C16" s="57" t="s">
        <v>57</v>
      </c>
      <c r="D16" s="58" t="s">
        <v>53</v>
      </c>
      <c r="E16" s="59" t="s">
        <v>58</v>
      </c>
      <c r="F16" s="55" t="s">
        <v>59</v>
      </c>
      <c r="H16" s="38" t="s">
        <v>49</v>
      </c>
      <c r="I16" s="38" t="s">
        <v>53</v>
      </c>
      <c r="J16" s="38" t="s">
        <v>54</v>
      </c>
      <c r="K16" s="38" t="s">
        <v>55</v>
      </c>
      <c r="L16" s="51"/>
      <c r="M16" s="54"/>
      <c r="N16" s="54"/>
    </row>
    <row r="17" spans="1:21" x14ac:dyDescent="0.35">
      <c r="A17" s="60" t="str">
        <f>'Planilha Qtd'!A44</f>
        <v>7.2</v>
      </c>
      <c r="B17" s="60" t="str">
        <f>'Planilha Qtd'!D44</f>
        <v>PAINEL PET EM PLACAS 1100 x 2700M (L x A), ESPESSURA 15MM. MODELO FLY, REFERÊNCIA NOCE AMÊNDOA, FABRICANTE MENTHA OU EQUIVALENTE TÉCNICO</v>
      </c>
      <c r="C17" s="61">
        <f>'Planilha Qtd'!K44</f>
        <v>61098.863570403861</v>
      </c>
      <c r="D17" s="62">
        <f>'Planilha Qtd'!L44</f>
        <v>0.19436699618822745</v>
      </c>
      <c r="E17" s="62">
        <f>D17</f>
        <v>0.19436699618822745</v>
      </c>
      <c r="F17" s="43" t="str">
        <f>IF(E17&lt;=$I$17,$H$17,IF(E17&lt;=$I$18,$H$18,$H$19))</f>
        <v>A</v>
      </c>
      <c r="H17" s="65" t="s">
        <v>50</v>
      </c>
      <c r="I17" s="63">
        <v>0.8</v>
      </c>
      <c r="J17" s="64">
        <f>COUNTIF($F$17:$F$70,$H17)/COUNTA($D$17:$D$70)</f>
        <v>0.20370370370370369</v>
      </c>
      <c r="K17" s="64">
        <f>SUMIF(F16:F70,H17,D16:D70)</f>
        <v>0.79420684426874677</v>
      </c>
      <c r="L17" s="51"/>
      <c r="M17" s="54"/>
      <c r="N17" s="54"/>
    </row>
    <row r="18" spans="1:21" x14ac:dyDescent="0.35">
      <c r="A18" s="60" t="str">
        <f>'Planilha Qtd'!A27</f>
        <v>3.3</v>
      </c>
      <c r="B18" s="60" t="str">
        <f>'Planilha Qtd'!D27</f>
        <v>FECHAMENTO PROVISORIO (OBRA) : DIVISÓRIA PADRÃO SALA LIMPA, COR BRANCO RAL 9003 (EM AMBAS AS FACES), FABRICADA COM NÚCLEO EM POLIISOCIANURATO (PIR) COM ESPESSURA FINAL DE 50 MM, COM O REAPROVEITAMNETO DE PORTA A SER RETIRADA.</v>
      </c>
      <c r="C18" s="61">
        <f>'Planilha Qtd'!K27</f>
        <v>38421.201595855331</v>
      </c>
      <c r="D18" s="62">
        <f>'Planilha Qtd'!L27</f>
        <v>0.12222508092189986</v>
      </c>
      <c r="E18" s="62">
        <f>D18+E17</f>
        <v>0.31659207711012732</v>
      </c>
      <c r="F18" s="43" t="str">
        <f>IF(E18&lt;=$I$17,$H$17,IF(E18&lt;=$I$18,$H$18,$H$19))</f>
        <v>A</v>
      </c>
      <c r="H18" s="66" t="s">
        <v>51</v>
      </c>
      <c r="I18" s="63">
        <v>0.95</v>
      </c>
      <c r="J18" s="64">
        <f>COUNTIF($F$17:$F$70,$H18)/COUNTA($D$17:$D$70)</f>
        <v>0.22222222222222221</v>
      </c>
      <c r="K18" s="64">
        <f>SUMIF(F17:F70,H18,D17:D70)</f>
        <v>0.15173283364784404</v>
      </c>
      <c r="L18" s="51"/>
      <c r="M18" s="54"/>
      <c r="N18" s="54"/>
    </row>
    <row r="19" spans="1:21" x14ac:dyDescent="0.35">
      <c r="A19" s="60" t="str">
        <f>'Planilha Qtd'!A22</f>
        <v>2.2</v>
      </c>
      <c r="B19" s="60" t="str">
        <f>'Planilha Qtd'!D22</f>
        <v>FORRO AUTOPORTANTE PADRÃO SALA LIMPA,  COR BRANCO RAL 9003 (EM AMBAS AS FACES) , ESPESSURA FINAL 50mm, COM RODATETO VEDADO E CANTO ARREDONDADO EM ALUMÍNIO ANODIZADO</v>
      </c>
      <c r="C19" s="61">
        <f>'Planilha Qtd'!K22</f>
        <v>30422.932076006222</v>
      </c>
      <c r="D19" s="62">
        <f>'Planilha Qtd'!L22</f>
        <v>9.678107868631701E-2</v>
      </c>
      <c r="E19" s="62">
        <f>D19+E18</f>
        <v>0.41337315579644435</v>
      </c>
      <c r="F19" s="43" t="str">
        <f>IF(E19&lt;=$I$17,$H$17,IF(E19&lt;=$I$18,$H$18,$H$19))</f>
        <v>A</v>
      </c>
      <c r="H19" s="67" t="s">
        <v>52</v>
      </c>
      <c r="I19" s="63">
        <v>1</v>
      </c>
      <c r="J19" s="64">
        <f>COUNTIF($F$17:$F$70,$H19)/COUNTA($D$17:$D$70)</f>
        <v>0.57407407407407407</v>
      </c>
      <c r="K19" s="64">
        <f>SUMIF(F17:F70,H19,D17:D70)</f>
        <v>5.4060322083409051E-2</v>
      </c>
      <c r="L19" s="51"/>
      <c r="M19" s="54"/>
      <c r="N19" s="54"/>
    </row>
    <row r="20" spans="1:21" x14ac:dyDescent="0.35">
      <c r="A20" s="60" t="str">
        <f>'Planilha Qtd'!A26</f>
        <v>3.2</v>
      </c>
      <c r="B20" s="60" t="str">
        <f>'Planilha Qtd'!D26</f>
        <v xml:space="preserve">DIVISÓRIA PADRÃO SALA LIMPA, COR BRANCO RAL 9003 (EM AMBAS AS FACES), COM ESPESSURA FINAL DE 50 MM. </v>
      </c>
      <c r="C20" s="61">
        <f>'Planilha Qtd'!K26</f>
        <v>20683.894994460461</v>
      </c>
      <c r="D20" s="62">
        <f>'Planilha Qtd'!L26</f>
        <v>6.5799366872240819E-2</v>
      </c>
      <c r="E20" s="62">
        <f>D20+E19</f>
        <v>0.47917252266868515</v>
      </c>
      <c r="F20" s="43" t="str">
        <f>IF(E20&lt;=$I$17,$H$17,IF(E20&lt;=$I$18,$H$18,$H$19))</f>
        <v>A</v>
      </c>
      <c r="L20" s="51"/>
      <c r="M20" s="54"/>
      <c r="N20" s="54"/>
    </row>
    <row r="21" spans="1:21" x14ac:dyDescent="0.35">
      <c r="A21" s="60" t="str">
        <f>'Planilha Qtd'!A73</f>
        <v>13.3</v>
      </c>
      <c r="B21" s="60" t="str">
        <f>'Planilha Qtd'!D73</f>
        <v xml:space="preserve">PDV01 - PORTA PADRÃO SALA LIMPA, DUPLA DE ABRIR COM VISOR TOTAL EM VIDRO DUPLO TEMPERADO 6MM, COM AS DUAS FACES EM CHAPA PRÉ-PINTADA NA COR: BRANCO RAL 9003, COM NÚCLEO EM PIR, COM FECHADURA ELETRO-MAGNÉTICA E IMÃ NEODÍMEO; MOLA AÉREA EM AÇO INOXIDÁVEL MODELO TS93-B FABRICANTE: DORMA OU EQUIVALENTE TÉCNICO; BARRA ANTIPÂNICO TRANSVERSAL MODELO PHA 2000 COM FECHADURA EXTERNA PHT 05 + PH 8998 NA COR CROMO ACETINADO; SISTEMA DE VEDAÇÃO COM REGULAGEM DE ALTURA; DOBRADIÇAS EM AÇO INOX REFERÊNCIA LA FONTE OU EQUIVALENTE TÉCNICO. </v>
      </c>
      <c r="C21" s="61">
        <f>'Planilha Qtd'!K73</f>
        <v>20465.292073277138</v>
      </c>
      <c r="D21" s="62">
        <f>'Planilha Qtd'!L73</f>
        <v>6.5103949794647967E-2</v>
      </c>
      <c r="E21" s="62">
        <f>D21+E20</f>
        <v>0.54427647246333311</v>
      </c>
      <c r="F21" s="43" t="str">
        <f>IF(E21&lt;=$I$17,$H$17,IF(E21&lt;=$I$18,$H$18,$H$19))</f>
        <v>A</v>
      </c>
      <c r="L21" s="51"/>
      <c r="M21" s="54"/>
      <c r="N21" s="54"/>
    </row>
    <row r="22" spans="1:21" x14ac:dyDescent="0.35">
      <c r="A22" s="60" t="str">
        <f>'Planilha Qtd'!A63</f>
        <v>11.2</v>
      </c>
      <c r="B22" s="60" t="str">
        <f>'Planilha Qtd'!D63</f>
        <v xml:space="preserve">CANTO SANITÁRIO EM ALUMÍNIO ANODIZADO, RAIO DE 50MM. </v>
      </c>
      <c r="C22" s="61">
        <f>'Planilha Qtd'!K63</f>
        <v>16464.061375251262</v>
      </c>
      <c r="D22" s="62">
        <f>'Planilha Qtd'!L63</f>
        <v>5.2375281102876536E-2</v>
      </c>
      <c r="E22" s="62">
        <f>D22+E21</f>
        <v>0.5966517535662097</v>
      </c>
      <c r="F22" s="43" t="str">
        <f>IF(E22&lt;=$I$17,$H$17,IF(E22&lt;=$I$18,$H$18,$H$19))</f>
        <v>A</v>
      </c>
      <c r="L22" s="51"/>
      <c r="M22" s="54"/>
      <c r="N22" s="54"/>
    </row>
    <row r="23" spans="1:21" ht="18.5" x14ac:dyDescent="0.35">
      <c r="A23" s="60" t="str">
        <f>'Planilha Qtd'!A62</f>
        <v>11.1</v>
      </c>
      <c r="B23" s="60" t="str">
        <f>'Planilha Qtd'!D62</f>
        <v>PERFIL "L" EM ALUMINIO NATURAL NA EXTENSÃO TOTAL DOS VÃOS. TODOS OS CANTOS DE ENCONTROS DE DIVISÓRIAS SANITARIAS, FORROS, ALVENARIAS, PISO, PASSTRHOUGH E TRAMPAS OU OUTROS LOCAIS QUE SE FIZEREM NECESSÁRIOS.</v>
      </c>
      <c r="C23" s="61">
        <f>'Planilha Qtd'!K62</f>
        <v>15507.071060484272</v>
      </c>
      <c r="D23" s="62">
        <f>'Planilha Qtd'!L62</f>
        <v>4.9330914612358244E-2</v>
      </c>
      <c r="E23" s="62">
        <f>D23+E22</f>
        <v>0.64598266817856798</v>
      </c>
      <c r="F23" s="43" t="str">
        <f>IF(E23&lt;=$I$17,$H$17,IF(E23&lt;=$I$18,$H$18,$H$19))</f>
        <v>A</v>
      </c>
      <c r="H23" s="274" t="s">
        <v>61</v>
      </c>
      <c r="I23" s="275"/>
      <c r="J23" s="275"/>
      <c r="K23" s="275"/>
      <c r="L23" s="275"/>
      <c r="M23" s="275"/>
      <c r="N23" s="275"/>
      <c r="O23" s="275"/>
      <c r="P23" s="275"/>
      <c r="Q23" s="276"/>
      <c r="R23" s="274" t="s">
        <v>61</v>
      </c>
      <c r="S23" s="275"/>
      <c r="T23" s="275"/>
      <c r="U23" s="276"/>
    </row>
    <row r="24" spans="1:21" ht="58" x14ac:dyDescent="0.35">
      <c r="A24" s="60" t="str">
        <f>'Planilha Qtd'!A72</f>
        <v>13.2</v>
      </c>
      <c r="B24" s="60" t="str">
        <f>'Planilha Qtd'!D72</f>
        <v>P01 - PORTA PADRÃO SALA LIMPA, SIMPLES DE ABRIR, EM CHAPA PRÉ-PINTADA BRANCO RAL 9003, SEM VISOR, COM NÚCLEO EM PIR, MOLA AÉREA EM AÇO INOXIDÁVEL MODELO TS93-B FABRICANTE: DORMA OU EQUIVALENTE TÉCNICO, PUXADOR EM AÇO INOX LIXADO MODELO PH1 25/250 FABRICANTE: LA FONTE OU EQUIVALENTE TÉCNICO, SISTEMA DE VEDAÇÃO COM REGULAGEM DE ALTURA, DOBRADIÇAS EM AÇO INOX REFERÊNCIA LA FONTE OU EQUIVALENTE TÉCNICO, FECHADURA ELETRO-MAGNÉTICA E IMÃ NEODÍMEO</v>
      </c>
      <c r="C24" s="61">
        <f>'Planilha Qtd'!K72</f>
        <v>14317.971474091211</v>
      </c>
      <c r="D24" s="62">
        <f>'Planilha Qtd'!L72</f>
        <v>4.5548164798860279E-2</v>
      </c>
      <c r="E24" s="62">
        <f>D24+E23</f>
        <v>0.69153083297742823</v>
      </c>
      <c r="F24" s="43" t="str">
        <f>IF(E24&lt;=$I$17,$H$17,IF(E24&lt;=$I$18,$H$18,$H$19))</f>
        <v>A</v>
      </c>
      <c r="H24" s="41"/>
      <c r="I24" s="42" t="s">
        <v>62</v>
      </c>
      <c r="J24" s="42" t="s">
        <v>26</v>
      </c>
      <c r="K24" s="42" t="s">
        <v>27</v>
      </c>
      <c r="L24" s="42" t="s">
        <v>28</v>
      </c>
      <c r="M24" s="42" t="s">
        <v>74</v>
      </c>
      <c r="N24" s="42" t="s">
        <v>72</v>
      </c>
      <c r="O24" s="42" t="s">
        <v>64</v>
      </c>
      <c r="P24" s="42" t="s">
        <v>63</v>
      </c>
      <c r="Q24" s="42" t="s">
        <v>65</v>
      </c>
      <c r="R24" s="42" t="s">
        <v>66</v>
      </c>
      <c r="S24" s="42" t="s">
        <v>73</v>
      </c>
      <c r="T24" s="42" t="s">
        <v>67</v>
      </c>
      <c r="U24" s="42" t="s">
        <v>68</v>
      </c>
    </row>
    <row r="25" spans="1:21" x14ac:dyDescent="0.35">
      <c r="A25" s="60" t="str">
        <f>'Planilha Qtd'!A39</f>
        <v>6.2</v>
      </c>
      <c r="B25" s="60" t="str">
        <f>'Planilha Qtd'!D39</f>
        <v>DIV01 - CONJUNTO DE DIVISÓRIA DE VIDRO PISO-TETO E PORTA EM ALUMÍNIO NA COR BRANCO RAL 9003, AMBAS COM VIDRO DUPLO INCOLOR LAMINADO (8 MM DE ESPESSURA),  REFERÊNCIA: LINHA LIGHT ABSOLUTE 100, FABRICANTE: DIV DESIGN OU EQUIVALENTE TÉCNICO.</v>
      </c>
      <c r="C25" s="61">
        <f>'Planilha Qtd'!K39</f>
        <v>12385.43250372</v>
      </c>
      <c r="D25" s="62">
        <f>'Planilha Qtd'!L39</f>
        <v>3.9400394239185052E-2</v>
      </c>
      <c r="E25" s="62">
        <f>D25+E24</f>
        <v>0.7309312272166133</v>
      </c>
      <c r="F25" s="43" t="str">
        <f>IF(E25&lt;=$I$17,$H$17,IF(E25&lt;=$I$18,$H$18,$H$19))</f>
        <v>A</v>
      </c>
      <c r="H25" s="68" t="s">
        <v>69</v>
      </c>
      <c r="I25" s="43">
        <f>COUNTIF('Planilha Qtd'!B15:B103,"CDHU")</f>
        <v>21</v>
      </c>
      <c r="J25" s="43">
        <f>COUNTIF('Planilha Qtd'!B15:B103,"SIURB-EDIF")</f>
        <v>9</v>
      </c>
      <c r="K25" s="43">
        <f>COUNTIF('Planilha Qtd'!B15:B103,"SIURB-INFRA")</f>
        <v>0</v>
      </c>
      <c r="L25" s="43">
        <f>COUNTIF('Planilha Qtd'!B15:B103,"SINAPI")</f>
        <v>8</v>
      </c>
      <c r="M25" s="43">
        <f>COUNTIF('Planilha Qtd'!B15:B103,"SICRO")</f>
        <v>0</v>
      </c>
      <c r="N25" s="43">
        <f>COUNTIF('Planilha Qtd'!B15:B103,"TCPO")</f>
        <v>0</v>
      </c>
      <c r="O25" s="43">
        <f>COUNTIF('Planilha Qtd'!B15:B103,"LICITADO")</f>
        <v>13</v>
      </c>
      <c r="P25" s="43">
        <f>COUNTIF('Planilha Qtd'!B15:B103,"CPU")</f>
        <v>1</v>
      </c>
      <c r="Q25" s="44">
        <f>COUNTIF('Planilha Qtd'!B15:B103,"PESQUISA DE MERCADO")</f>
        <v>2</v>
      </c>
      <c r="R25" s="43">
        <f>SUM(I25:N25)</f>
        <v>38</v>
      </c>
      <c r="S25" s="43">
        <f>SUM(O25)</f>
        <v>13</v>
      </c>
      <c r="T25" s="43">
        <f>SUM(P25:Q25)</f>
        <v>3</v>
      </c>
      <c r="U25" s="43">
        <f>SUM(I25:Q25)</f>
        <v>54</v>
      </c>
    </row>
    <row r="26" spans="1:21" x14ac:dyDescent="0.35">
      <c r="A26" s="60" t="str">
        <f>'Planilha Qtd'!A94</f>
        <v>16.2</v>
      </c>
      <c r="B26" s="60" t="str">
        <f>'Planilha Qtd'!D94</f>
        <v>I01- BANCO DE PULO EM AÇO INOX AISI 304, ACABAMENTO ESCOVADO, SEM NICHO, COM SAPATAS NIVELADORAS EMBUTIDAS.  REFERÊNCIA MONTHAC OU EQUIVALENTE TÉCNICO.</v>
      </c>
      <c r="C26" s="61">
        <f>'Planilha Qtd'!K94</f>
        <v>10169.652240778683</v>
      </c>
      <c r="D26" s="62">
        <f>'Planilha Qtd'!L94</f>
        <v>3.235157976451318E-2</v>
      </c>
      <c r="E26" s="62">
        <f>D26+E25</f>
        <v>0.76328280698112649</v>
      </c>
      <c r="F26" s="43" t="str">
        <f>IF(E26&lt;=$I$17,$H$17,IF(E26&lt;=$I$18,$H$18,$H$19))</f>
        <v>A</v>
      </c>
      <c r="H26" s="69"/>
      <c r="I26" s="45">
        <f t="shared" ref="I26:M26" si="0">I25/$U$25</f>
        <v>0.3888888888888889</v>
      </c>
      <c r="J26" s="45">
        <f t="shared" si="0"/>
        <v>0.16666666666666666</v>
      </c>
      <c r="K26" s="45">
        <f t="shared" si="0"/>
        <v>0</v>
      </c>
      <c r="L26" s="45">
        <f t="shared" si="0"/>
        <v>0.14814814814814814</v>
      </c>
      <c r="M26" s="45">
        <f t="shared" si="0"/>
        <v>0</v>
      </c>
      <c r="N26" s="45">
        <f>N25/$U$25</f>
        <v>0</v>
      </c>
      <c r="O26" s="45">
        <f>O25/$U$25</f>
        <v>0.24074074074074073</v>
      </c>
      <c r="P26" s="45">
        <f>P25/$U$25</f>
        <v>1.8518518518518517E-2</v>
      </c>
      <c r="Q26" s="45">
        <f>Q25/$U$25</f>
        <v>3.7037037037037035E-2</v>
      </c>
      <c r="R26" s="46">
        <f>SUM(I26:N26)</f>
        <v>0.70370370370370372</v>
      </c>
      <c r="S26" s="46">
        <f>SUM(O26)</f>
        <v>0.24074074074074073</v>
      </c>
      <c r="T26" s="46">
        <f>SUM(P26:Q26)</f>
        <v>5.5555555555555552E-2</v>
      </c>
      <c r="U26" s="47">
        <f>U25/U25</f>
        <v>1</v>
      </c>
    </row>
    <row r="27" spans="1:21" x14ac:dyDescent="0.35">
      <c r="A27" s="60" t="str">
        <f>'Planilha Qtd'!A100</f>
        <v>17.4</v>
      </c>
      <c r="B27" s="60" t="str">
        <f>'Planilha Qtd'!D100</f>
        <v>M03 - MESA COM TAMPO EM MDP REVESTIDOS COM LAMINADO MELAMÍNICO BRANCO, FAB:: DURATEX OU EQUIVALENTE TÉCNICO, COM PÉS METALICOS BRANCOS E  SAPATAS REGULAVEIS.</v>
      </c>
      <c r="C27" s="61">
        <f>'Planilha Qtd'!K100</f>
        <v>9720.9072133452792</v>
      </c>
      <c r="D27" s="62">
        <f>'Planilha Qtd'!L100</f>
        <v>3.0924037287620301E-2</v>
      </c>
      <c r="E27" s="62">
        <f>D27+E26</f>
        <v>0.79420684426874677</v>
      </c>
      <c r="F27" s="43" t="str">
        <f>IF(E27&lt;=$I$17,$H$17,IF(E27&lt;=$I$18,$H$18,$H$19))</f>
        <v>A</v>
      </c>
      <c r="H27" s="70"/>
      <c r="I27" s="71"/>
      <c r="J27" s="71"/>
      <c r="K27" s="71"/>
      <c r="L27" s="71"/>
      <c r="M27" s="71"/>
      <c r="N27" s="71"/>
      <c r="O27" s="71"/>
      <c r="P27" s="71"/>
      <c r="Q27" s="71"/>
      <c r="R27" s="71"/>
      <c r="S27" s="71"/>
      <c r="T27" s="71"/>
      <c r="U27" s="72"/>
    </row>
    <row r="28" spans="1:21" x14ac:dyDescent="0.35">
      <c r="A28" s="60" t="str">
        <f>'Planilha Qtd'!A50</f>
        <v>9.2</v>
      </c>
      <c r="B28" s="60" t="str">
        <f>'Planilha Qtd'!D50</f>
        <v>PINTURA EM TINTA EPOXI NA COR BRANCO RAL 9003 FAB. CORAL,  SUVINIL  OU EQUIVALENTE TÉCNICO</v>
      </c>
      <c r="C28" s="61">
        <f>'Planilha Qtd'!K50</f>
        <v>6646.2371060040014</v>
      </c>
      <c r="D28" s="62">
        <f>'Planilha Qtd'!L50</f>
        <v>2.114293240102889E-2</v>
      </c>
      <c r="E28" s="62">
        <f>D28+E27</f>
        <v>0.81534977666977571</v>
      </c>
      <c r="F28" s="43" t="str">
        <f>IF(E28&lt;=$I$17,$H$17,IF(E28&lt;=$I$18,$H$18,$H$19))</f>
        <v>B</v>
      </c>
    </row>
    <row r="29" spans="1:21" ht="18.5" x14ac:dyDescent="0.35">
      <c r="A29" s="60" t="str">
        <f>'Planilha Qtd'!A101</f>
        <v>17.5</v>
      </c>
      <c r="B29" s="60" t="str">
        <f>'Planilha Qtd'!D101</f>
        <v>C01 - CADEIRA EM POLIPROPILENO DE ALTO BRILHO MODELO GRUVYER, COR BRANCA CASA WOLKER OU EQUIVALENTE TÉCNICO.</v>
      </c>
      <c r="C29" s="61">
        <f>'Planilha Qtd'!K101</f>
        <v>5782.3646719999997</v>
      </c>
      <c r="D29" s="62">
        <f>'Planilha Qtd'!L101</f>
        <v>1.8394791432847203E-2</v>
      </c>
      <c r="E29" s="62">
        <f>D29+E28</f>
        <v>0.83374456810262287</v>
      </c>
      <c r="F29" s="43" t="str">
        <f>IF(E29&lt;=$I$17,$H$17,IF(E29&lt;=$I$18,$H$18,$H$19))</f>
        <v>B</v>
      </c>
      <c r="P29" s="271" t="s">
        <v>61</v>
      </c>
      <c r="Q29" s="272"/>
      <c r="R29" s="273"/>
    </row>
    <row r="30" spans="1:21" ht="43.5" x14ac:dyDescent="0.35">
      <c r="A30" s="60" t="str">
        <f>'Planilha Qtd'!A58</f>
        <v>10.4</v>
      </c>
      <c r="B30" s="60" t="str">
        <f>'Planilha Qtd'!D58</f>
        <v>PISO EM PORCELANATO RETIFICADO, 60 X 60CM, ACABAMENTO NATURAL COM JUNTA DE 3MM NAFABRICANTE. REF.  LINHA MUNARI CIMENTO AC, FAB. ELIANE OU EQUIVALENTE TÉCNICO, COM REJUNTE NA COR DO ACABAMENTO, PREVER ARGAMASSA COLANTE AC PARA CERÂMICAS</v>
      </c>
      <c r="C30" s="61">
        <f>'Planilha Qtd'!K58</f>
        <v>5322.3194049704443</v>
      </c>
      <c r="D30" s="62">
        <f>'Planilha Qtd'!L58</f>
        <v>1.693130076480703E-2</v>
      </c>
      <c r="E30" s="62">
        <f>D30+E29</f>
        <v>0.85067586886742985</v>
      </c>
      <c r="F30" s="43" t="str">
        <f>IF(E30&lt;=$I$17,$H$17,IF(E30&lt;=$I$18,$H$18,$H$19))</f>
        <v>B</v>
      </c>
      <c r="P30" s="48" t="s">
        <v>66</v>
      </c>
      <c r="Q30" s="48" t="s">
        <v>73</v>
      </c>
      <c r="R30" s="48" t="s">
        <v>67</v>
      </c>
    </row>
    <row r="31" spans="1:21" x14ac:dyDescent="0.35">
      <c r="A31" s="60" t="str">
        <f>'Planilha Qtd'!A21</f>
        <v>2.1</v>
      </c>
      <c r="B31" s="60" t="str">
        <f>'Planilha Qtd'!D21</f>
        <v>DETALHAMENTO TÉCNICO PARA FABRICAÇÃO E MONTAGEM (A1 Equivalente)</v>
      </c>
      <c r="C31" s="61">
        <f>'Planilha Qtd'!K21</f>
        <v>4822.6287080000002</v>
      </c>
      <c r="D31" s="62">
        <f>'Planilha Qtd'!L21</f>
        <v>1.5341690514831885E-2</v>
      </c>
      <c r="E31" s="62">
        <f>D31+E30</f>
        <v>0.86601755938226177</v>
      </c>
      <c r="F31" s="43" t="str">
        <f>IF(E31&lt;=$I$17,$H$17,IF(E31&lt;=$I$18,$H$18,$H$19))</f>
        <v>B</v>
      </c>
      <c r="P31" s="49">
        <f>R26</f>
        <v>0.70370370370370372</v>
      </c>
      <c r="Q31" s="49">
        <f>S26</f>
        <v>0.24074074074074073</v>
      </c>
      <c r="R31" s="49">
        <f>T26</f>
        <v>5.5555555555555552E-2</v>
      </c>
    </row>
    <row r="32" spans="1:21" x14ac:dyDescent="0.35">
      <c r="A32" s="60" t="str">
        <f>'Planilha Qtd'!A97</f>
        <v>17.1</v>
      </c>
      <c r="B32" s="60" t="str">
        <f>'Planilha Qtd'!D97</f>
        <v>DETALHAMENTO TÉCNICO PARA FABRICAÇÃO E MONTAGEM (A1 Equivalente)</v>
      </c>
      <c r="C32" s="61">
        <f>'Planilha Qtd'!K97</f>
        <v>4502.7524180000009</v>
      </c>
      <c r="D32" s="62">
        <f>'Planilha Qtd'!L97</f>
        <v>1.4324103770890368E-2</v>
      </c>
      <c r="E32" s="62">
        <f>D32+E31</f>
        <v>0.8803416631531521</v>
      </c>
      <c r="F32" s="43" t="str">
        <f>IF(E32&lt;=$I$17,$H$17,IF(E32&lt;=$I$18,$H$18,$H$19))</f>
        <v>B</v>
      </c>
    </row>
    <row r="33" spans="1:6" x14ac:dyDescent="0.35">
      <c r="A33" s="60" t="str">
        <f>'Planilha Qtd'!A99</f>
        <v>17.3</v>
      </c>
      <c r="B33" s="60" t="str">
        <f>'Planilha Qtd'!D99</f>
        <v xml:space="preserve">M02 - GABINETE INFERIOR EM MDP REVESTIDO EM LAMINADO MELAMINICO NA COR CINZA CLARO NA PARTE EXTERNA E COM LAMINADO LISO BRANCO NA ÁREA INTERNA, FAB. DURATEX OU EQUIVALENTE TÉCNICO, COM 02 PORTAS DE GIRO E PRATELEIRA INTERNA E DOBRADIÇAS DE CANECO, HAFELE METALLA 330 CLIP 105° REFERÊNCIA: 315.00.551, FABRICANTE:HAFELE OU EQUIVALENTE TÉCNICO; 08 PEQUENOS NICHOS COM PORTA, DOBRADIÇAS DE CANECO, HAFELE METALLA 330 CLIP 105° REFERÊNCIA: 315.00.551, FABRICANTE:HAFELE OU EQUIVALENTE TÉCNICO E TRINCO COM CADEADO 20mm DE GAVETA/ ARMÁRIO 63mmX25mm ZINCADO FAB.: ALIANÇA OU EQUIVALENTE TÉCNICO E 01 CONJUNTO COM 04 GAVETAS E CORREDIÇAS COMUNS, PUXADOR  TIPO ALÇA (140mm) CROMADO FOSCO REF. MODELO H2125, FAB:HAFELE OU EQUIVALENTE TÉCNICO, FIXADO NA ALVENARIA EXISTENTE. </v>
      </c>
      <c r="C33" s="61">
        <f>'Planilha Qtd'!K99</f>
        <v>4433.0169267635056</v>
      </c>
      <c r="D33" s="62">
        <f>'Planilha Qtd'!L99</f>
        <v>1.4102262034935174E-2</v>
      </c>
      <c r="E33" s="62">
        <f>D33+E32</f>
        <v>0.89444392518808724</v>
      </c>
      <c r="F33" s="43" t="str">
        <f>IF(E33&lt;=$I$17,$H$17,IF(E33&lt;=$I$18,$H$18,$H$19))</f>
        <v>B</v>
      </c>
    </row>
    <row r="34" spans="1:6" x14ac:dyDescent="0.35">
      <c r="A34" s="60" t="str">
        <f>'Planilha Qtd'!A68</f>
        <v>12.2</v>
      </c>
      <c r="B34" s="60" t="str">
        <f>'Planilha Qtd'!D68</f>
        <v>SOLEIRA EM CHAPA XADREX INOX ANTIDERRAPANTE (CONFIRMAR MEDIDAS NO LOCAL). 02 UND</v>
      </c>
      <c r="C34" s="61">
        <f>'Planilha Qtd'!K68</f>
        <v>3696.5265061668547</v>
      </c>
      <c r="D34" s="62">
        <f>'Planilha Qtd'!L68</f>
        <v>1.1759347250475638E-2</v>
      </c>
      <c r="E34" s="62">
        <f>D34+E33</f>
        <v>0.90620327243856291</v>
      </c>
      <c r="F34" s="43" t="str">
        <f>IF(E34&lt;=$I$17,$H$17,IF(E34&lt;=$I$18,$H$18,$H$19))</f>
        <v>B</v>
      </c>
    </row>
    <row r="35" spans="1:6" x14ac:dyDescent="0.35">
      <c r="A35" s="60" t="str">
        <f>'Planilha Qtd'!A46</f>
        <v>8.1</v>
      </c>
      <c r="B35" s="60" t="str">
        <f>'Planilha Qtd'!D46</f>
        <v>IMPERMEABILIZAÇÃO DE SUPERFÍCIE COM ARGAMASSA POLIMÉRICA.  REF. VEDACIT OU EQUIVALENTE TÉCNICO -
LOCAL DE APLICAÇÃO:  PISO SALA DE CONVIVENCIA E PERIMETRO H=1,00m.</v>
      </c>
      <c r="C35" s="61">
        <f>'Planilha Qtd'!K46</f>
        <v>2845.7995262450399</v>
      </c>
      <c r="D35" s="62">
        <f>'Planilha Qtd'!L46</f>
        <v>9.0530244483641061E-3</v>
      </c>
      <c r="E35" s="62">
        <f>D35+E34</f>
        <v>0.915256296886927</v>
      </c>
      <c r="F35" s="43" t="str">
        <f>IF(E35&lt;=$I$17,$H$17,IF(E35&lt;=$I$18,$H$18,$H$19))</f>
        <v>B</v>
      </c>
    </row>
    <row r="36" spans="1:6" x14ac:dyDescent="0.35">
      <c r="A36" s="60" t="str">
        <f>'Planilha Qtd'!A43</f>
        <v>7.1</v>
      </c>
      <c r="B36" s="60" t="str">
        <f>'Planilha Qtd'!D43</f>
        <v>DETALHAMENTO TÉCNICO PARA FABRICAÇÃO E MONTAGEM (A1 Equivalente)</v>
      </c>
      <c r="C36" s="61">
        <f>'Planilha Qtd'!K43</f>
        <v>2411.3143540000001</v>
      </c>
      <c r="D36" s="62">
        <f>'Planilha Qtd'!L43</f>
        <v>7.6708452574159426E-3</v>
      </c>
      <c r="E36" s="62">
        <f>D36+E35</f>
        <v>0.9229271421443429</v>
      </c>
      <c r="F36" s="43" t="str">
        <f>IF(E36&lt;=$I$17,$H$17,IF(E36&lt;=$I$18,$H$18,$H$19))</f>
        <v>B</v>
      </c>
    </row>
    <row r="37" spans="1:6" x14ac:dyDescent="0.35">
      <c r="A37" s="60" t="str">
        <f>'Planilha Qtd'!A38</f>
        <v>6.1</v>
      </c>
      <c r="B37" s="60" t="str">
        <f>'Planilha Qtd'!D38</f>
        <v>DETALHAMENTO TÉCNICO PARA FABRICAÇÃO E MONTAGEM (A1 Equivalente)</v>
      </c>
      <c r="C37" s="61">
        <f>'Planilha Qtd'!K38</f>
        <v>2411.3143540000001</v>
      </c>
      <c r="D37" s="62">
        <f>'Planilha Qtd'!L38</f>
        <v>7.6708452574159426E-3</v>
      </c>
      <c r="E37" s="62">
        <f>D37+E36</f>
        <v>0.93059798740175881</v>
      </c>
      <c r="F37" s="43" t="str">
        <f>IF(E37&lt;=$I$17,$H$17,IF(E37&lt;=$I$18,$H$18,$H$19))</f>
        <v>B</v>
      </c>
    </row>
    <row r="38" spans="1:6" x14ac:dyDescent="0.35">
      <c r="A38" s="60" t="str">
        <f>'Planilha Qtd'!A25</f>
        <v>3.1</v>
      </c>
      <c r="B38" s="60" t="str">
        <f>'Planilha Qtd'!D25</f>
        <v>DETALHAMENTO TÉCNICO PARA FABRICAÇÃO E MONTAGEM (A1 Equivalente)</v>
      </c>
      <c r="C38" s="61">
        <f>'Planilha Qtd'!K25</f>
        <v>2411.3143540000001</v>
      </c>
      <c r="D38" s="62">
        <f>'Planilha Qtd'!L25</f>
        <v>7.6708452574159426E-3</v>
      </c>
      <c r="E38" s="62">
        <f>D38+E37</f>
        <v>0.93826883265917471</v>
      </c>
      <c r="F38" s="43" t="str">
        <f>IF(E38&lt;=$I$17,$H$17,IF(E38&lt;=$I$18,$H$18,$H$19))</f>
        <v>B</v>
      </c>
    </row>
    <row r="39" spans="1:6" x14ac:dyDescent="0.35">
      <c r="A39" s="60" t="str">
        <f>'Planilha Qtd'!A71</f>
        <v>13.1</v>
      </c>
      <c r="B39" s="60" t="str">
        <f>'Planilha Qtd'!D71</f>
        <v>DETALHAMENTO TÉCNICO PARA FABRICAÇÃO E MONTAGEM (A1 Equivalente)</v>
      </c>
      <c r="C39" s="61">
        <f>'Planilha Qtd'!K71</f>
        <v>2411.3143540000001</v>
      </c>
      <c r="D39" s="62">
        <f>'Planilha Qtd'!L71</f>
        <v>7.6708452574159426E-3</v>
      </c>
      <c r="E39" s="62">
        <f>D39+E38</f>
        <v>0.94593967791659062</v>
      </c>
      <c r="F39" s="43" t="str">
        <f>IF(E39&lt;=$I$17,$H$17,IF(E39&lt;=$I$18,$H$18,$H$19))</f>
        <v>B</v>
      </c>
    </row>
    <row r="40" spans="1:6" x14ac:dyDescent="0.35">
      <c r="A40" s="60" t="str">
        <f>'Planilha Qtd'!A93</f>
        <v>16.1</v>
      </c>
      <c r="B40" s="60" t="str">
        <f>'Planilha Qtd'!D93</f>
        <v>DETALHAMENTO TÉCNICO PARA FABRICAÇÃO E MONTAGEM (A1 Equivalente)</v>
      </c>
      <c r="C40" s="61">
        <f>'Planilha Qtd'!K93</f>
        <v>2251.3762090000005</v>
      </c>
      <c r="D40" s="62">
        <f>'Planilha Qtd'!L93</f>
        <v>7.1620518854451842E-3</v>
      </c>
      <c r="E40" s="62">
        <f>D40+E39</f>
        <v>0.95310172980203578</v>
      </c>
      <c r="F40" s="43" t="str">
        <f>IF(E40&lt;=$I$17,$H$17,IF(E40&lt;=$I$18,$H$18,$H$19))</f>
        <v>C</v>
      </c>
    </row>
    <row r="41" spans="1:6" x14ac:dyDescent="0.35">
      <c r="A41" s="60" t="str">
        <f>'Planilha Qtd'!A49</f>
        <v>9.1</v>
      </c>
      <c r="B41" s="60" t="str">
        <f>'Planilha Qtd'!D49</f>
        <v>MASSA CORRIDA À BASE DE RESINA ACRÍLICA  FAB. CORAL,  SUVINIL  OU EQUIVALENTE TÉCNICO</v>
      </c>
      <c r="C41" s="61">
        <f>'Planilha Qtd'!K49</f>
        <v>1956.7117975320002</v>
      </c>
      <c r="D41" s="62">
        <f>'Planilha Qtd'!L49</f>
        <v>6.2246688770916537E-3</v>
      </c>
      <c r="E41" s="62">
        <f>D41+E40</f>
        <v>0.95932639867912739</v>
      </c>
      <c r="F41" s="43" t="str">
        <f>IF(E41&lt;=$I$17,$H$17,IF(E41&lt;=$I$18,$H$18,$H$19))</f>
        <v>C</v>
      </c>
    </row>
    <row r="42" spans="1:6" x14ac:dyDescent="0.35">
      <c r="A42" s="60" t="str">
        <f>'Planilha Qtd'!A98</f>
        <v>17.2</v>
      </c>
      <c r="B42" s="60" t="str">
        <f>'Planilha Qtd'!D98</f>
        <v>M01 - ARMÁRIO SUPERIOR EM MDP EM LAMINADO MELAMINICO NA COR CINZA CLARO NA PARTE EXTERNA E COM LAMINADO LISO BRANCO NA ÁREA INTERNA (DOS NICHOS), FAB. DURATEX OU EQUIVALENTE TÉCNICO, COMPOSTO POR 1 NICHO PARA MICRO-ONDAS E 18 PEQUENOS NICHOS COM PORTAS, EQUIPADO COM DOBRADIÇAS DE CANECO MODELO METALLA 330 CLIP 105° (REF. 315.00.551 - HAFELE OU EQUIVALENTE TÉCNICO) E TRINCO PORTA-CADEADO DE 20 MM PARA GAVETA/ARMÁRIO (63 MM X 25 MM ZINCADO - ALIANÇA OU EQUIVALENTE TÉCNICO).</v>
      </c>
      <c r="C42" s="61">
        <f>'Planilha Qtd'!K98</f>
        <v>1620.3535473834424</v>
      </c>
      <c r="D42" s="62">
        <f>'Planilha Qtd'!L98</f>
        <v>5.1546499126771993E-3</v>
      </c>
      <c r="E42" s="62">
        <f>D42+E41</f>
        <v>0.96448104859180461</v>
      </c>
      <c r="F42" s="43" t="str">
        <f>IF(E42&lt;=$I$17,$H$17,IF(E42&lt;=$I$18,$H$18,$H$19))</f>
        <v>C</v>
      </c>
    </row>
    <row r="43" spans="1:6" x14ac:dyDescent="0.35">
      <c r="A43" s="60" t="str">
        <f>'Planilha Qtd'!A103</f>
        <v>18.1</v>
      </c>
      <c r="B43" s="60" t="str">
        <f>'Planilha Qtd'!D103</f>
        <v>E01 - CAIXA ORGANIZADORA PARA EPI EM ACRÍLICO CRISTAL PARA ARMAZENAMENTO DE EPIS, DIMENSÕES (A x L x P) 30 x 25 x 25cm. FABRICANTE ACRILDESTAC OU EQUIVALENTE TÉCNICO.</v>
      </c>
      <c r="C43" s="61">
        <f>'Planilha Qtd'!K103</f>
        <v>1486.5167466666669</v>
      </c>
      <c r="D43" s="62">
        <f>'Planilha Qtd'!L103</f>
        <v>4.7288898344265314E-3</v>
      </c>
      <c r="E43" s="62">
        <f>D43+E42</f>
        <v>0.96920993842623115</v>
      </c>
      <c r="F43" s="43" t="str">
        <f>IF(E43&lt;=$I$17,$H$17,IF(E43&lt;=$I$18,$H$18,$H$19))</f>
        <v>C</v>
      </c>
    </row>
    <row r="44" spans="1:6" x14ac:dyDescent="0.35">
      <c r="A44" s="60" t="str">
        <f>'Planilha Qtd'!A84</f>
        <v>15.1</v>
      </c>
      <c r="B44" s="60" t="str">
        <f>'Planilha Qtd'!D84</f>
        <v>M02 -BANCADA EM GRANITO SÃO GABRIEL ESP.: 2cm,  COM FRONTÃO (H=20cm) , ACABAMENTO POLIDO, COM REBAIXO PARA ÁREA MOLHADA, COM CUBA DE EMBUTIR EM AÇO INOX (MOD. LAVÍNIA 20,5l 40BL, FAB. TRAMONTINA OU EQUIVALENTE TÉCNICO). OBS. ACABAMENTO MEIA ESQUADRIA - VER DETALHAMENTO NA FOLHA DOP-AE004-PE-AI-DE-5600</v>
      </c>
      <c r="C44" s="61">
        <f>'Planilha Qtd'!K84</f>
        <v>1425.4041282574133</v>
      </c>
      <c r="D44" s="62">
        <f>'Planilha Qtd'!L84</f>
        <v>4.5344790815044778E-3</v>
      </c>
      <c r="E44" s="62">
        <f>D44+E43</f>
        <v>0.97374441750773566</v>
      </c>
      <c r="F44" s="43" t="str">
        <f>IF(E44&lt;=$I$17,$H$17,IF(E44&lt;=$I$18,$H$18,$H$19))</f>
        <v>C</v>
      </c>
    </row>
    <row r="45" spans="1:6" x14ac:dyDescent="0.35">
      <c r="A45" s="60" t="str">
        <f>'Planilha Qtd'!A15</f>
        <v>1.1</v>
      </c>
      <c r="B45" s="60" t="str">
        <f>'Planilha Qtd'!D15</f>
        <v>DEMOLIÇÃO MANUAL DE ALVENARIA. LOCAL: SALA DE CONVIVÊNCIA</v>
      </c>
      <c r="C45" s="61">
        <f>'Planilha Qtd'!K15</f>
        <v>974.99650579200033</v>
      </c>
      <c r="D45" s="62">
        <f>'Planilha Qtd'!L15</f>
        <v>3.1016475765779316E-3</v>
      </c>
      <c r="E45" s="62">
        <f>D45+E44</f>
        <v>0.9768460650843136</v>
      </c>
      <c r="F45" s="43" t="str">
        <f>IF(E45&lt;=$I$17,$H$17,IF(E45&lt;=$I$18,$H$18,$H$19))</f>
        <v>C</v>
      </c>
    </row>
    <row r="46" spans="1:6" x14ac:dyDescent="0.35">
      <c r="A46" s="60" t="str">
        <f>'Planilha Qtd'!A59</f>
        <v>10.5</v>
      </c>
      <c r="B46" s="60" t="str">
        <f>'Planilha Qtd'!D59</f>
        <v>RODAPÉ: PORCELANATO LINHA MUNARI CIMENTO AC RS, RETIFICADO, 14,5 x 60cm ACABAMENTO NATURAL COM JUNTA ESP.: 1mm FABRICANTE ELIANE OU EQUIVALENTE TÉCNICO. COM REJUNTE NA COR DO ACABAMENTO, PREVER ARGAMASSA COLANTE AC PARA CERÂMICAS</v>
      </c>
      <c r="C46" s="61">
        <f>'Planilha Qtd'!K59</f>
        <v>851.46439968702009</v>
      </c>
      <c r="D46" s="62">
        <f>'Planilha Qtd'!L59</f>
        <v>2.708668673316283E-3</v>
      </c>
      <c r="E46" s="62">
        <f>D46+E45</f>
        <v>0.97955473375762991</v>
      </c>
      <c r="F46" s="43" t="str">
        <f>IF(E46&lt;=$I$17,$H$17,IF(E46&lt;=$I$18,$H$18,$H$19))</f>
        <v>C</v>
      </c>
    </row>
    <row r="47" spans="1:6" x14ac:dyDescent="0.35">
      <c r="A47" s="60" t="str">
        <f>'Planilha Qtd'!A56</f>
        <v>10.3</v>
      </c>
      <c r="B47" s="60" t="str">
        <f>'Planilha Qtd'!D56</f>
        <v>PISO EPOXI EM CAMADA MONOLÍTICA COM 02 CAMADAS ESPATULADAS LIQUIDAS À BASE DE RESINA EPÓXI, COM 4MM DE ESPESSURA, ACABAMENTO COMPOSTO POR QUARTZO COLORIDO POLICROMÁTICO, SELADO COM RESINA TRANSLÚCIDA DE ALTA TRANSPARÊNCIA, APLICADA EM 03 (TRÊS) DEMÃOS DE ACABAMENTO, SENDO 02 DEMÃOS A BASE DE RESINA EPÓXI E A ÚLTIMA DEMÃO A BASE DE RESINA POLIURETANICA ALIFÁTICA - PU (TEXTURA SEMI LISA). REF.: SOLEPOXY, COR: 1190, FAB.: SOLEDUR OU EQUIVALENTE TÉCNICO.</v>
      </c>
      <c r="C47" s="61">
        <f>'Planilha Qtd'!K56</f>
        <v>684.9449463200001</v>
      </c>
      <c r="D47" s="62">
        <f>'Planilha Qtd'!L56</f>
        <v>2.1789389194959313E-3</v>
      </c>
      <c r="E47" s="62">
        <f>D47+E46</f>
        <v>0.98173367267712586</v>
      </c>
      <c r="F47" s="43" t="str">
        <f>IF(E47&lt;=$I$17,$H$17,IF(E47&lt;=$I$18,$H$18,$H$19))</f>
        <v>C</v>
      </c>
    </row>
    <row r="48" spans="1:6" x14ac:dyDescent="0.35">
      <c r="A48" s="60" t="str">
        <f>'Planilha Qtd'!A85</f>
        <v>15.2</v>
      </c>
      <c r="B48" s="60" t="str">
        <f>'Planilha Qtd'!D85</f>
        <v>M02 - FRONTÃO EM GRANITO SÃO GABRIEL ESP.: 2cm,  H=20cm</v>
      </c>
      <c r="C48" s="61">
        <f>'Planilha Qtd'!K85</f>
        <v>621.33000462502628</v>
      </c>
      <c r="D48" s="62">
        <f>'Planilha Qtd'!L85</f>
        <v>1.9765678047583622E-3</v>
      </c>
      <c r="E48" s="62">
        <f>D48+E47</f>
        <v>0.98371024048188427</v>
      </c>
      <c r="F48" s="43" t="str">
        <f>IF(E48&lt;=$I$17,$H$17,IF(E48&lt;=$I$18,$H$18,$H$19))</f>
        <v>C</v>
      </c>
    </row>
    <row r="49" spans="1:6" x14ac:dyDescent="0.35">
      <c r="A49" s="60" t="str">
        <f>'Planilha Qtd'!A74</f>
        <v>13.4</v>
      </c>
      <c r="B49" s="60" t="str">
        <f>'Planilha Qtd'!D74</f>
        <v>BATEDOR PARA PORTAS EM AÇO INOX AISI 304 COM ARO DE BORRACHA/SILICONE E FIXAÇÃO OCULTA VIA BUCHA/PARAFUSO, DIMENSÕES MÍNIMAS: H= 3,5CM; Ø=3,3CM, FORNECEDOR MARIMETAL OU EQUIVALENTE TÉCNICO.</v>
      </c>
      <c r="C49" s="61">
        <f>'Planilha Qtd'!K74</f>
        <v>575.75973509659832</v>
      </c>
      <c r="D49" s="62">
        <f>'Planilha Qtd'!L74</f>
        <v>1.8316001918415987E-3</v>
      </c>
      <c r="E49" s="62">
        <f>D49+E48</f>
        <v>0.98554184067372586</v>
      </c>
      <c r="F49" s="43" t="str">
        <f>IF(E49&lt;=$I$17,$H$17,IF(E49&lt;=$I$18,$H$18,$H$19))</f>
        <v>C</v>
      </c>
    </row>
    <row r="50" spans="1:6" x14ac:dyDescent="0.35">
      <c r="A50" s="60" t="str">
        <f>'Planilha Qtd'!A29</f>
        <v>4.1</v>
      </c>
      <c r="B50" s="60" t="str">
        <f>'Planilha Qtd'!D29</f>
        <v>ALVENARIA DE VEDAÇÃO DE BLOCOS VAZADOS DE CONCRETO DE 14x19x39cm (ESPESSURA 14 cm) E ARGAMASSA DE ASSENTAMENTO COM PREPARO MANUAL (FECHAMENTO DE VÃO EXISTENTES - PORTAS)</v>
      </c>
      <c r="C50" s="61">
        <f>'Planilha Qtd'!K29</f>
        <v>515.06845487999999</v>
      </c>
      <c r="D50" s="62">
        <f>'Planilha Qtd'!L29</f>
        <v>1.6385297950914969E-3</v>
      </c>
      <c r="E50" s="62">
        <f>D50+E49</f>
        <v>0.98718037046881735</v>
      </c>
      <c r="F50" s="43" t="str">
        <f>IF(E50&lt;=$I$17,$H$17,IF(E50&lt;=$I$18,$H$18,$H$19))</f>
        <v>C</v>
      </c>
    </row>
    <row r="51" spans="1:6" x14ac:dyDescent="0.35">
      <c r="A51" s="60" t="str">
        <f>'Planilha Qtd'!A17</f>
        <v>1.3</v>
      </c>
      <c r="B51" s="60" t="str">
        <f>'Planilha Qtd'!D17</f>
        <v>REMOÇÃO DE ESQUADRIAS EM GERAL (PORTAS SALA DE CONVIVÊNCIA E HALL)</v>
      </c>
      <c r="C51" s="61">
        <f>'Planilha Qtd'!K17</f>
        <v>464.6721775476816</v>
      </c>
      <c r="D51" s="62">
        <f>'Planilha Qtd'!L17</f>
        <v>1.4782097421192442E-3</v>
      </c>
      <c r="E51" s="62">
        <f>D51+E50</f>
        <v>0.98865858021093656</v>
      </c>
      <c r="F51" s="43" t="str">
        <f>IF(E51&lt;=$I$17,$H$17,IF(E51&lt;=$I$18,$H$18,$H$19))</f>
        <v>C</v>
      </c>
    </row>
    <row r="52" spans="1:6" x14ac:dyDescent="0.35">
      <c r="A52" s="60" t="str">
        <f>'Planilha Qtd'!A18</f>
        <v>1.4</v>
      </c>
      <c r="B52" s="60" t="str">
        <f>'Planilha Qtd'!D18</f>
        <v>DEMOLIÇÃO  DE FORRO QUALQUER INCLUSIVE SISTEMA DE FIXAÇÃO E ACABAMENTOS
LOCAL: SALA DE CONVIVÊNCIA E HALL</v>
      </c>
      <c r="C52" s="61">
        <f>'Planilha Qtd'!K18</f>
        <v>412.38317107793392</v>
      </c>
      <c r="D52" s="62">
        <f>'Planilha Qtd'!L18</f>
        <v>1.3118685611661716E-3</v>
      </c>
      <c r="E52" s="62">
        <f>D52+E51</f>
        <v>0.98997044877210272</v>
      </c>
      <c r="F52" s="43" t="str">
        <f>IF(E52&lt;=$I$17,$H$17,IF(E52&lt;=$I$18,$H$18,$H$19))</f>
        <v>C</v>
      </c>
    </row>
    <row r="53" spans="1:6" x14ac:dyDescent="0.35">
      <c r="A53" s="60" t="str">
        <f>'Planilha Qtd'!A34</f>
        <v>5.1</v>
      </c>
      <c r="B53" s="60" t="str">
        <f>'Planilha Qtd'!D34</f>
        <v>PAREDE  EM DRYWALL PARA FECHAMENTO DE VÃO DE PORTA DA SALA 1256 - TIC, COM PLACA  RESISTENTE A UMIDADE RU,COM ETSRUTURA PERFIL METÁLICO DE 70 MM</v>
      </c>
      <c r="C53" s="61">
        <f>'Planilha Qtd'!K34</f>
        <v>399.50349012000004</v>
      </c>
      <c r="D53" s="62">
        <f>'Planilha Qtd'!L34</f>
        <v>1.2708958694765515E-3</v>
      </c>
      <c r="E53" s="62">
        <f>D53+E52</f>
        <v>0.99124134464157931</v>
      </c>
      <c r="F53" s="43" t="str">
        <f>IF(E53&lt;=$I$17,$H$17,IF(E53&lt;=$I$18,$H$18,$H$19))</f>
        <v>C</v>
      </c>
    </row>
    <row r="54" spans="1:6" x14ac:dyDescent="0.35">
      <c r="A54" s="60" t="str">
        <f>'Planilha Qtd'!A77</f>
        <v>14.1</v>
      </c>
      <c r="B54" s="60" t="str">
        <f>'Planilha Qtd'!D77</f>
        <v>CUBA DE EMBUTIR EM AÇO INOX ALTO BRILHO,COM CAPACIDADE DE 20,5L. REFERÊNCIA: MODELO LAVINIA 40 BL, FABRICANTE TRAMONTINA OU EQUIVALENTE TÉCNICO. 
DEVE SER PREVISTA FIXAÇÃO NA BANCADA E ACABAMENTO EM MASSA PLÁSTICA.</v>
      </c>
      <c r="C54" s="61">
        <f>'Planilha Qtd'!K77</f>
        <v>371.09523841480001</v>
      </c>
      <c r="D54" s="62">
        <f>'Planilha Qtd'!L77</f>
        <v>1.180523868620328E-3</v>
      </c>
      <c r="E54" s="62">
        <f>D54+E53</f>
        <v>0.99242186851019965</v>
      </c>
      <c r="F54" s="43" t="str">
        <f>IF(E54&lt;=$I$17,$H$17,IF(E54&lt;=$I$18,$H$18,$H$19))</f>
        <v>C</v>
      </c>
    </row>
    <row r="55" spans="1:6" x14ac:dyDescent="0.35">
      <c r="A55" s="60" t="str">
        <f>'Planilha Qtd'!A87</f>
        <v>15.4</v>
      </c>
      <c r="B55" s="60" t="str">
        <f>'Planilha Qtd'!D87</f>
        <v>M02- RODABASE EM GRANITO PRETO SÃO GABRIEL ESP. 20mm, SOBREPOSTO AO RODAPÉ EM MDP NAVAL DA BANCADA</v>
      </c>
      <c r="C55" s="61">
        <f>'Planilha Qtd'!K87</f>
        <v>297.61185095484456</v>
      </c>
      <c r="D55" s="62">
        <f>'Planilha Qtd'!L87</f>
        <v>9.4675936866577025E-4</v>
      </c>
      <c r="E55" s="62">
        <f>D55+E54</f>
        <v>0.99336862787886537</v>
      </c>
      <c r="F55" s="43" t="str">
        <f>IF(E55&lt;=$I$17,$H$17,IF(E55&lt;=$I$18,$H$18,$H$19))</f>
        <v>C</v>
      </c>
    </row>
    <row r="56" spans="1:6" x14ac:dyDescent="0.35">
      <c r="A56" s="60" t="str">
        <f>'Planilha Qtd'!A31</f>
        <v>4.3</v>
      </c>
      <c r="B56" s="60" t="str">
        <f>'Planilha Qtd'!D31</f>
        <v>EMBOÇO</v>
      </c>
      <c r="C56" s="61">
        <f>'Planilha Qtd'!K31</f>
        <v>276.96836864934727</v>
      </c>
      <c r="D56" s="62">
        <f>'Planilha Qtd'!L31</f>
        <v>8.8108856217096769E-4</v>
      </c>
      <c r="E56" s="62">
        <f>D56+E55</f>
        <v>0.99424971644103632</v>
      </c>
      <c r="F56" s="43" t="str">
        <f>IF(E56&lt;=$I$17,$H$17,IF(E56&lt;=$I$18,$H$18,$H$19))</f>
        <v>C</v>
      </c>
    </row>
    <row r="57" spans="1:6" x14ac:dyDescent="0.35">
      <c r="A57" s="60" t="str">
        <f>'Planilha Qtd'!A78</f>
        <v>14.2</v>
      </c>
      <c r="B57" s="60" t="str">
        <f>'Planilha Qtd'!D78</f>
        <v>SIFÃO EM AÇO CROMADO, REF. 1680C114 FAB.: DECA OU EQUIVALENTE TÉCNICO</v>
      </c>
      <c r="C57" s="61">
        <f>'Planilha Qtd'!K78</f>
        <v>236.43653200000003</v>
      </c>
      <c r="D57" s="62">
        <f>'Planilha Qtd'!L78</f>
        <v>7.5214915349526134E-4</v>
      </c>
      <c r="E57" s="62">
        <f>D57+E56</f>
        <v>0.99500186559453163</v>
      </c>
      <c r="F57" s="43" t="str">
        <f>IF(E57&lt;=$I$17,$H$17,IF(E57&lt;=$I$18,$H$18,$H$19))</f>
        <v>C</v>
      </c>
    </row>
    <row r="58" spans="1:6" x14ac:dyDescent="0.35">
      <c r="A58" s="60" t="str">
        <f>'Planilha Qtd'!A66</f>
        <v>12.1</v>
      </c>
      <c r="B58" s="60" t="str">
        <f>'Planilha Qtd'!D66</f>
        <v>SOLEIRA COM ESPESSURA 2cm</v>
      </c>
      <c r="C58" s="61">
        <f>'Planilha Qtd'!K66</f>
        <v>225.12925271999205</v>
      </c>
      <c r="D58" s="62">
        <f>'Planilha Qtd'!L66</f>
        <v>7.1617856778732805E-4</v>
      </c>
      <c r="E58" s="62">
        <f>D58+E57</f>
        <v>0.9957180441623189</v>
      </c>
      <c r="F58" s="43" t="str">
        <f>IF(E58&lt;=$I$17,$H$17,IF(E58&lt;=$I$18,$H$18,$H$19))</f>
        <v>C</v>
      </c>
    </row>
    <row r="59" spans="1:6" x14ac:dyDescent="0.35">
      <c r="A59" s="60" t="str">
        <f>'Planilha Qtd'!A55</f>
        <v>10.2</v>
      </c>
      <c r="B59" s="60" t="str">
        <f>'Planilha Qtd'!D55</f>
        <v>ARGAMASSA PARA REGULARIZAÇÃO DE CONTRAPISO - PISO EPÓXI REVESTIMENTO</v>
      </c>
      <c r="C59" s="61">
        <f>'Planilha Qtd'!K55</f>
        <v>219.60033608000001</v>
      </c>
      <c r="D59" s="62">
        <f>'Planilha Qtd'!L55</f>
        <v>6.985900422945083E-4</v>
      </c>
      <c r="E59" s="62">
        <f>D59+E58</f>
        <v>0.99641663420461346</v>
      </c>
      <c r="F59" s="43" t="str">
        <f>IF(E59&lt;=$I$17,$H$17,IF(E59&lt;=$I$18,$H$18,$H$19))</f>
        <v>C</v>
      </c>
    </row>
    <row r="60" spans="1:6" x14ac:dyDescent="0.35">
      <c r="A60" s="60" t="str">
        <f>'Planilha Qtd'!A32</f>
        <v>4.4</v>
      </c>
      <c r="B60" s="60" t="str">
        <f>'Planilha Qtd'!D32</f>
        <v>REBOCO</v>
      </c>
      <c r="C60" s="61">
        <f>'Planilha Qtd'!K32</f>
        <v>175.78011849904806</v>
      </c>
      <c r="D60" s="62">
        <f>'Planilha Qtd'!L32</f>
        <v>5.5918967433660259E-4</v>
      </c>
      <c r="E60" s="62">
        <f>D60+E59</f>
        <v>0.99697582387895012</v>
      </c>
      <c r="F60" s="43" t="str">
        <f>IF(E60&lt;=$I$17,$H$17,IF(E60&lt;=$I$18,$H$18,$H$19))</f>
        <v>C</v>
      </c>
    </row>
    <row r="61" spans="1:6" x14ac:dyDescent="0.35">
      <c r="A61" s="60" t="str">
        <f>'Planilha Qtd'!A40</f>
        <v>6.3</v>
      </c>
      <c r="B61" s="60" t="str">
        <f>'Planilha Qtd'!D40</f>
        <v>ADESIVO 3M JATEADO OU EQUIVALENTE TÉCNICO PARA FAIXA DE SEGURANÇA, COM LARGURA DE 20cm E ALTURA  DE INSTALAÇÃO H=1,20m</v>
      </c>
      <c r="C61" s="61">
        <f>'Planilha Qtd'!K40</f>
        <v>155.33889918458519</v>
      </c>
      <c r="D61" s="62">
        <f>'Planilha Qtd'!L40</f>
        <v>4.9416230452310761E-4</v>
      </c>
      <c r="E61" s="62">
        <f>D61+E60</f>
        <v>0.99746998618347327</v>
      </c>
      <c r="F61" s="43" t="str">
        <f>IF(E61&lt;=$I$17,$H$17,IF(E61&lt;=$I$18,$H$18,$H$19))</f>
        <v>C</v>
      </c>
    </row>
    <row r="62" spans="1:6" x14ac:dyDescent="0.35">
      <c r="A62" s="60" t="str">
        <f>'Planilha Qtd'!A80</f>
        <v>14.4</v>
      </c>
      <c r="B62" s="60" t="str">
        <f>'Planilha Qtd'!D80</f>
        <v>TORNEIRA DE MESA PARA COZINHA COM BICA MÓVEL CROMADO, LINHA JUST CÓDIGO 1167.C27.  FAB: DECA OU EQUIVALENTE TÉCNICO. LOCAL DE INSTALAÇÃO: SALA DE APOIO</v>
      </c>
      <c r="C62" s="61">
        <f>'Planilha Qtd'!K80</f>
        <v>143.649756</v>
      </c>
      <c r="D62" s="62">
        <f>'Planilha Qtd'!L80</f>
        <v>4.5697693779064911E-4</v>
      </c>
      <c r="E62" s="62">
        <f>D62+E61</f>
        <v>0.99792696312126394</v>
      </c>
      <c r="F62" s="43" t="str">
        <f>IF(E62&lt;=$I$17,$H$17,IF(E62&lt;=$I$18,$H$18,$H$19))</f>
        <v>C</v>
      </c>
    </row>
    <row r="63" spans="1:6" x14ac:dyDescent="0.35">
      <c r="A63" s="60" t="str">
        <f>'Planilha Qtd'!A86</f>
        <v>15.3</v>
      </c>
      <c r="B63" s="60" t="str">
        <f>'Planilha Qtd'!D86</f>
        <v>M02 - SAIA EM GRANITO SÃO GABRIEL ESP.: 2cm,  H=4cm</v>
      </c>
      <c r="C63" s="61">
        <f>'Planilha Qtd'!K86</f>
        <v>124.26600092500524</v>
      </c>
      <c r="D63" s="62">
        <f>'Planilha Qtd'!L86</f>
        <v>3.9531356095167243E-4</v>
      </c>
      <c r="E63" s="62">
        <f>D63+E62</f>
        <v>0.99832227668221563</v>
      </c>
      <c r="F63" s="43" t="str">
        <f>IF(E63&lt;=$I$17,$H$17,IF(E63&lt;=$I$18,$H$18,$H$19))</f>
        <v>C</v>
      </c>
    </row>
    <row r="64" spans="1:6" x14ac:dyDescent="0.35">
      <c r="A64" s="60" t="str">
        <f>'Planilha Qtd'!A79</f>
        <v>14.3</v>
      </c>
      <c r="B64" s="60" t="str">
        <f>'Planilha Qtd'!D79</f>
        <v xml:space="preserve">VÁLVULA DE ESCOAMENTO PARA PIA DE COZINHA 4 1/2" CROMADO CÓD. 1622.C  FAB: DECA OU EQUIVALENTE TÉCNICO. </v>
      </c>
      <c r="C64" s="61">
        <f>'Planilha Qtd'!K79</f>
        <v>122.81243456592</v>
      </c>
      <c r="D64" s="62">
        <f>'Planilha Qtd'!L79</f>
        <v>3.9068949250807355E-4</v>
      </c>
      <c r="E64" s="62">
        <f>D64+E63</f>
        <v>0.99871296617472372</v>
      </c>
      <c r="F64" s="43" t="str">
        <f>IF(E64&lt;=$I$17,$H$17,IF(E64&lt;=$I$18,$H$18,$H$19))</f>
        <v>C</v>
      </c>
    </row>
    <row r="65" spans="1:6" x14ac:dyDescent="0.35">
      <c r="A65" s="60" t="str">
        <f>'Planilha Qtd'!A16</f>
        <v>1.2</v>
      </c>
      <c r="B65" s="60" t="str">
        <f>'Planilha Qtd'!D16</f>
        <v>DEMOLIÇÃO MANUAL DE PAINÉIS DIVISÓRIAS, INCLUSIVE MONTANTES METÁLICOS. LOCAL: HALL</v>
      </c>
      <c r="C65" s="61">
        <f>'Planilha Qtd'!K16</f>
        <v>89.224512386209213</v>
      </c>
      <c r="D65" s="62">
        <f>'Planilha Qtd'!L16</f>
        <v>2.83839984010232E-4</v>
      </c>
      <c r="E65" s="62">
        <f>D65+E64</f>
        <v>0.99899680615873399</v>
      </c>
      <c r="F65" s="43" t="str">
        <f>IF(E65&lt;=$I$17,$H$17,IF(E65&lt;=$I$18,$H$18,$H$19))</f>
        <v>C</v>
      </c>
    </row>
    <row r="66" spans="1:6" x14ac:dyDescent="0.35">
      <c r="A66" s="60" t="str">
        <f>'Planilha Qtd'!A30</f>
        <v>4.2</v>
      </c>
      <c r="B66" s="60" t="str">
        <f>'Planilha Qtd'!D30</f>
        <v>CHAPISCO</v>
      </c>
      <c r="C66" s="61">
        <f>'Planilha Qtd'!K30</f>
        <v>88.887076422114617</v>
      </c>
      <c r="D66" s="62">
        <f>'Planilha Qtd'!L30</f>
        <v>2.8276653663471133E-4</v>
      </c>
      <c r="E66" s="62">
        <f>D66+E65</f>
        <v>0.99927957269536871</v>
      </c>
      <c r="F66" s="43" t="str">
        <f>IF(E66&lt;=$I$17,$H$17,IF(E66&lt;=$I$18,$H$18,$H$19))</f>
        <v>C</v>
      </c>
    </row>
    <row r="67" spans="1:6" x14ac:dyDescent="0.35">
      <c r="A67" s="60" t="str">
        <f>'Planilha Qtd'!A35</f>
        <v>5.2</v>
      </c>
      <c r="B67" s="60" t="str">
        <f>'Planilha Qtd'!D35</f>
        <v>LÃ DE ROCHA COM ESPESSURA DE 2´ (ESCADA INTERNA E COMPARTIMENTAÇÃO HORIZONTAL)</v>
      </c>
      <c r="C67" s="61">
        <f>'Planilha Qtd'!K35</f>
        <v>84.423996604836006</v>
      </c>
      <c r="D67" s="62">
        <f>'Planilha Qtd'!L35</f>
        <v>2.6856863888112775E-4</v>
      </c>
      <c r="E67" s="62">
        <f>D67+E66</f>
        <v>0.99954814133424985</v>
      </c>
      <c r="F67" s="43" t="str">
        <f>IF(E67&lt;=$I$17,$H$17,IF(E67&lt;=$I$18,$H$18,$H$19))</f>
        <v>C</v>
      </c>
    </row>
    <row r="68" spans="1:6" x14ac:dyDescent="0.35">
      <c r="A68" s="60" t="str">
        <f>'Planilha Qtd'!A81</f>
        <v>14.5</v>
      </c>
      <c r="B68" s="60" t="str">
        <f>'Planilha Qtd'!D81</f>
        <v>ACABAMENTO PARA REGISTRO DE GAVETA E PRESSÃO ATÉ 1" CROMADO COD. 4900.C37.PQ "Izy". FAB. DECA OU EQUIVALENTE TÉCNICO</v>
      </c>
      <c r="C68" s="61">
        <f>'Planilha Qtd'!K81</f>
        <v>73.086512481539998</v>
      </c>
      <c r="D68" s="62">
        <f>'Planilha Qtd'!L81</f>
        <v>2.3250196587603118E-4</v>
      </c>
      <c r="E68" s="62">
        <f>D68+E67</f>
        <v>0.99978064330012584</v>
      </c>
      <c r="F68" s="43" t="str">
        <f>IF(E68&lt;=$I$17,$H$17,IF(E68&lt;=$I$18,$H$18,$H$19))</f>
        <v>C</v>
      </c>
    </row>
    <row r="69" spans="1:6" x14ac:dyDescent="0.35">
      <c r="A69" s="60" t="str">
        <f>'Planilha Qtd'!A54</f>
        <v>10.1</v>
      </c>
      <c r="B69" s="60" t="str">
        <f>'Planilha Qtd'!D54</f>
        <v>LIXAMENTO, LIMPEZA E PREPARO DO PISO</v>
      </c>
      <c r="C69" s="61">
        <f>'Planilha Qtd'!K54</f>
        <v>44.811934000000001</v>
      </c>
      <c r="D69" s="62">
        <f>'Planilha Qtd'!L54</f>
        <v>1.4255520472862256E-4</v>
      </c>
      <c r="E69" s="62">
        <f>D69+E68</f>
        <v>0.99992319850485445</v>
      </c>
      <c r="F69" s="43" t="str">
        <f>IF(E69&lt;=$I$17,$H$17,IF(E69&lt;=$I$18,$H$18,$H$19))</f>
        <v>C</v>
      </c>
    </row>
    <row r="70" spans="1:6" x14ac:dyDescent="0.35">
      <c r="A70" s="60" t="str">
        <f>'Planilha Qtd'!A51</f>
        <v>9.3</v>
      </c>
      <c r="B70" s="60" t="str">
        <f>'Planilha Qtd'!D51</f>
        <v>FUNDO SELADOR ACRÍLICO, APLICAÇÃO MANUAL EM PAREDE, DUAS DEMÃO. (A SER APLICADO NA PAREDE DE DRYWALL)</v>
      </c>
      <c r="C70" s="61">
        <f>'Planilha Qtd'!K51</f>
        <v>24.142391280000005</v>
      </c>
      <c r="D70" s="62">
        <f>'Planilha Qtd'!L51</f>
        <v>7.680149514544301E-5</v>
      </c>
      <c r="E70" s="62">
        <f>D70+E69</f>
        <v>0.99999999999999989</v>
      </c>
      <c r="F70" s="43" t="str">
        <f>IF(E70&lt;=$I$17,$H$17,IF(E70&lt;=$I$18,$H$18,$H$19))</f>
        <v>C</v>
      </c>
    </row>
    <row r="72" spans="1:6" x14ac:dyDescent="0.35">
      <c r="C72" s="51">
        <f>SUM(C17:C71)</f>
        <v>314347.93338697765</v>
      </c>
      <c r="D72" s="51">
        <f>C72-'Planilha Qtd'!K104</f>
        <v>0</v>
      </c>
    </row>
  </sheetData>
  <autoFilter ref="A16:F70" xr:uid="{7338A74F-553A-4E05-8BC6-C06078FB0FDA}">
    <sortState xmlns:xlrd2="http://schemas.microsoft.com/office/spreadsheetml/2017/richdata2" ref="A17:F70">
      <sortCondition descending="1" ref="C16:C70"/>
    </sortState>
  </autoFilter>
  <sortState xmlns:xlrd2="http://schemas.microsoft.com/office/spreadsheetml/2017/richdata2" ref="A15:D70">
    <sortCondition descending="1" ref="C14:C70"/>
  </sortState>
  <mergeCells count="3">
    <mergeCell ref="P29:R29"/>
    <mergeCell ref="H23:Q23"/>
    <mergeCell ref="R23:U23"/>
  </mergeCells>
  <conditionalFormatting sqref="F17:F70 I26:Q26">
    <cfRule type="cellIs" priority="10" operator="equal">
      <formula>""""""</formula>
    </cfRule>
    <cfRule type="cellIs" dxfId="2" priority="14" operator="equal">
      <formula>"C"</formula>
    </cfRule>
    <cfRule type="cellIs" dxfId="1" priority="15" operator="equal">
      <formula>"B"</formula>
    </cfRule>
    <cfRule type="cellIs" dxfId="0" priority="16" operator="equal">
      <formula>"A"</formula>
    </cfRule>
  </conditionalFormatting>
  <pageMargins left="0.511811024" right="0.511811024" top="0.78740157499999996" bottom="0.78740157499999996" header="0.31496062000000002" footer="0.31496062000000002"/>
  <pageSetup paperSize="9" orientation="portrait" horizontalDpi="4294967293" vertic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Capa</vt:lpstr>
      <vt:lpstr>Planilha Qtd</vt:lpstr>
      <vt:lpstr>Curva ABC</vt:lpstr>
      <vt:lpstr>'Planilha Qtd'!Area_de_impressao</vt:lpstr>
      <vt:lpstr>'Planilha Qtd'!Titulos_de_impressao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quantitativa</dc:title>
  <dc:creator>DI CIVIL</dc:creator>
  <cp:lastModifiedBy>Claudia Ferreira Melare</cp:lastModifiedBy>
  <cp:lastPrinted>2020-09-17T20:28:27Z</cp:lastPrinted>
  <dcterms:created xsi:type="dcterms:W3CDTF">2014-10-22T18:59:34Z</dcterms:created>
  <dcterms:modified xsi:type="dcterms:W3CDTF">2026-03-26T16:16:05Z</dcterms:modified>
</cp:coreProperties>
</file>